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2 (3)" sheetId="3" r:id="rId1"/>
  </sheets>
  <definedNames>
    <definedName name="_xlnm._FilterDatabase" localSheetId="0" hidden="1">'Лист2 (3)'!$A$9:$D$376</definedName>
  </definedNames>
  <calcPr calcId="124519"/>
</workbook>
</file>

<file path=xl/calcChain.xml><?xml version="1.0" encoding="utf-8"?>
<calcChain xmlns="http://schemas.openxmlformats.org/spreadsheetml/2006/main">
  <c r="F11" i="3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10"/>
  <c r="E212"/>
  <c r="E376"/>
  <c r="D376"/>
  <c r="D212"/>
  <c r="E100"/>
  <c r="E61"/>
  <c r="D374"/>
  <c r="D373"/>
  <c r="D371" s="1"/>
  <c r="D370" s="1"/>
  <c r="D369"/>
  <c r="D368"/>
  <c r="D367" s="1"/>
  <c r="D366"/>
  <c r="D365" s="1"/>
  <c r="D364" s="1"/>
  <c r="D362"/>
  <c r="D361" s="1"/>
  <c r="D360"/>
  <c r="D359"/>
  <c r="D358" s="1"/>
  <c r="D356"/>
  <c r="D355" s="1"/>
  <c r="D353"/>
  <c r="D352" s="1"/>
  <c r="D351"/>
  <c r="D350" s="1"/>
  <c r="D349"/>
  <c r="D348" s="1"/>
  <c r="D345"/>
  <c r="D344"/>
  <c r="D343" s="1"/>
  <c r="D342" s="1"/>
  <c r="D340"/>
  <c r="D339" s="1"/>
  <c r="D337"/>
  <c r="D336"/>
  <c r="D334"/>
  <c r="D331" s="1"/>
  <c r="D332"/>
  <c r="D330"/>
  <c r="D329" s="1"/>
  <c r="D328" s="1"/>
  <c r="D326"/>
  <c r="D325" s="1"/>
  <c r="D323"/>
  <c r="D322"/>
  <c r="D320"/>
  <c r="D319"/>
  <c r="D318"/>
  <c r="D317"/>
  <c r="D316" s="1"/>
  <c r="D315"/>
  <c r="D314" s="1"/>
  <c r="D313" s="1"/>
  <c r="D311"/>
  <c r="D310"/>
  <c r="D309" s="1"/>
  <c r="D308"/>
  <c r="D307"/>
  <c r="D306"/>
  <c r="D305"/>
  <c r="D303"/>
  <c r="D302"/>
  <c r="D301" s="1"/>
  <c r="D300"/>
  <c r="D299" s="1"/>
  <c r="D296" s="1"/>
  <c r="D297"/>
  <c r="D294"/>
  <c r="D293" s="1"/>
  <c r="D291"/>
  <c r="D290" s="1"/>
  <c r="D289"/>
  <c r="D288" s="1"/>
  <c r="D287" s="1"/>
  <c r="D285"/>
  <c r="D284" s="1"/>
  <c r="D282"/>
  <c r="D281" s="1"/>
  <c r="D279"/>
  <c r="D278"/>
  <c r="D277" s="1"/>
  <c r="D276" s="1"/>
  <c r="D274"/>
  <c r="D273" s="1"/>
  <c r="D271"/>
  <c r="D270"/>
  <c r="D269" s="1"/>
  <c r="D266"/>
  <c r="D265" s="1"/>
  <c r="D263"/>
  <c r="D262"/>
  <c r="D261" s="1"/>
  <c r="D260"/>
  <c r="D259" s="1"/>
  <c r="D256"/>
  <c r="D255" s="1"/>
  <c r="D253"/>
  <c r="D252" s="1"/>
  <c r="D250"/>
  <c r="D249"/>
  <c r="D247"/>
  <c r="D246"/>
  <c r="D244"/>
  <c r="D243"/>
  <c r="D241"/>
  <c r="D240"/>
  <c r="D239"/>
  <c r="D238"/>
  <c r="D237"/>
  <c r="D236"/>
  <c r="D235"/>
  <c r="D234"/>
  <c r="D233"/>
  <c r="D232"/>
  <c r="D230"/>
  <c r="D229" s="1"/>
  <c r="D228" s="1"/>
  <c r="D226"/>
  <c r="D225" s="1"/>
  <c r="D223"/>
  <c r="D222" s="1"/>
  <c r="D220"/>
  <c r="D219" s="1"/>
  <c r="D218"/>
  <c r="D217"/>
  <c r="D216" s="1"/>
  <c r="D215"/>
  <c r="D214" s="1"/>
  <c r="D211"/>
  <c r="D210" s="1"/>
  <c r="D209" s="1"/>
  <c r="D208"/>
  <c r="D207"/>
  <c r="D206" s="1"/>
  <c r="D204"/>
  <c r="D203"/>
  <c r="D202"/>
  <c r="D201"/>
  <c r="D200" s="1"/>
  <c r="D198"/>
  <c r="D197"/>
  <c r="D196"/>
  <c r="D195"/>
  <c r="D194"/>
  <c r="D191"/>
  <c r="D190"/>
  <c r="D187" s="1"/>
  <c r="D188"/>
  <c r="D185"/>
  <c r="D184"/>
  <c r="D183" s="1"/>
  <c r="D182" s="1"/>
  <c r="D180"/>
  <c r="D179"/>
  <c r="D178" s="1"/>
  <c r="D177"/>
  <c r="D176" s="1"/>
  <c r="D173"/>
  <c r="D172"/>
  <c r="D171" s="1"/>
  <c r="D170" s="1"/>
  <c r="D168"/>
  <c r="D167"/>
  <c r="D166" s="1"/>
  <c r="D165"/>
  <c r="D162"/>
  <c r="D161"/>
  <c r="D160"/>
  <c r="D158"/>
  <c r="D157" s="1"/>
  <c r="D156"/>
  <c r="D155" s="1"/>
  <c r="D150"/>
  <c r="D149" s="1"/>
  <c r="D146"/>
  <c r="D145" s="1"/>
  <c r="D143"/>
  <c r="D142" s="1"/>
  <c r="D141"/>
  <c r="D140"/>
  <c r="D139" s="1"/>
  <c r="D137"/>
  <c r="D136" s="1"/>
  <c r="D135"/>
  <c r="D134" s="1"/>
  <c r="D133" s="1"/>
  <c r="D132"/>
  <c r="D131"/>
  <c r="D130" s="1"/>
  <c r="D128"/>
  <c r="D127" s="1"/>
  <c r="D126"/>
  <c r="D125" s="1"/>
  <c r="D124" s="1"/>
  <c r="D122"/>
  <c r="D121"/>
  <c r="D119"/>
  <c r="D118" s="1"/>
  <c r="D117"/>
  <c r="D116"/>
  <c r="D115" s="1"/>
  <c r="D113"/>
  <c r="D112"/>
  <c r="D111" s="1"/>
  <c r="D110"/>
  <c r="D109" s="1"/>
  <c r="D108" s="1"/>
  <c r="D106"/>
  <c r="D105" s="1"/>
  <c r="D104"/>
  <c r="D103"/>
  <c r="D102" s="1"/>
  <c r="D99"/>
  <c r="D98" s="1"/>
  <c r="D97" s="1"/>
  <c r="D96"/>
  <c r="D95"/>
  <c r="D94"/>
  <c r="D93"/>
  <c r="D91"/>
  <c r="D90" s="1"/>
  <c r="D89"/>
  <c r="D88" s="1"/>
  <c r="D86"/>
  <c r="D85"/>
  <c r="D84" s="1"/>
  <c r="D83"/>
  <c r="D82" s="1"/>
  <c r="D81"/>
  <c r="D80" s="1"/>
  <c r="D77"/>
  <c r="D76"/>
  <c r="D74"/>
  <c r="D73"/>
  <c r="D72" s="1"/>
  <c r="D71" s="1"/>
  <c r="D69"/>
  <c r="D68"/>
  <c r="D66"/>
  <c r="D65"/>
  <c r="D64" s="1"/>
  <c r="D63" s="1"/>
  <c r="D60"/>
  <c r="D59"/>
  <c r="D58"/>
  <c r="D57" s="1"/>
  <c r="D55"/>
  <c r="D54"/>
  <c r="D53"/>
  <c r="D51"/>
  <c r="D50"/>
  <c r="D49"/>
  <c r="D48" s="1"/>
  <c r="D46"/>
  <c r="D45" s="1"/>
  <c r="D43"/>
  <c r="D42" s="1"/>
  <c r="D40"/>
  <c r="D39" s="1"/>
  <c r="D35"/>
  <c r="D30" s="1"/>
  <c r="D33"/>
  <c r="D31"/>
  <c r="D28"/>
  <c r="D27"/>
  <c r="D26"/>
  <c r="D25" s="1"/>
  <c r="D23"/>
  <c r="D22" s="1"/>
  <c r="D20"/>
  <c r="D19"/>
  <c r="D18"/>
  <c r="D17" s="1"/>
  <c r="D14"/>
  <c r="D13" s="1"/>
  <c r="D12" s="1"/>
  <c r="D268" l="1"/>
  <c r="D159"/>
  <c r="D193"/>
  <c r="D92"/>
  <c r="D79"/>
  <c r="D38"/>
  <c r="D175"/>
  <c r="D192"/>
  <c r="D347"/>
  <c r="D16"/>
  <c r="D10" s="1"/>
  <c r="D61" l="1"/>
  <c r="D100"/>
</calcChain>
</file>

<file path=xl/sharedStrings.xml><?xml version="1.0" encoding="utf-8"?>
<sst xmlns="http://schemas.openxmlformats.org/spreadsheetml/2006/main" count="990" uniqueCount="300">
  <si>
    <t>Наименование показателя</t>
  </si>
  <si>
    <t>ЦСР</t>
  </si>
  <si>
    <t>ВР</t>
  </si>
  <si>
    <t>01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</si>
  <si>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</si>
  <si>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</si>
  <si>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>Мероприятие "Обеспечение исполнения долговых обязательств муниципального района"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</si>
  <si>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</si>
  <si>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</si>
  <si>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</si>
  <si>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</si>
  <si>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</si>
  <si>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</si>
  <si>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</si>
  <si>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Мероприятие "Организация планирования и исполнения бюджета муниципального района"</t>
  </si>
  <si>
    <t xml:space="preserve">01 1 02 </t>
  </si>
  <si>
    <t>Центральный аппарат</t>
  </si>
  <si>
    <t>01 1 02 20400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</si>
  <si>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</si>
  <si>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</si>
  <si>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</si>
  <si>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</si>
  <si>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</si>
  <si>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</si>
  <si>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</si>
  <si>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</si>
  <si>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01 1 02 29400</t>
  </si>
  <si>
    <t>Учреждения по обеспечению хозяйственного обслуживания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</si>
  <si>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</si>
  <si>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</si>
  <si>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</si>
  <si>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</si>
  <si>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</si>
  <si>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</si>
  <si>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</si>
  <si>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</si>
  <si>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</si>
  <si>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</si>
  <si>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</si>
  <si>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</si>
  <si>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</si>
  <si>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>Межбюджетные трансферты</t>
  </si>
  <si>
    <t>500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</si>
  <si>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</si>
  <si>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</si>
  <si>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</si>
  <si>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</si>
  <si>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</si>
  <si>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>Мероприятие "Предоставление прочих видов межбюджетных трансфертов бюджетам поселений"</t>
  </si>
  <si>
    <t>01 2 03</t>
  </si>
  <si>
    <t>01 2 03 00521</t>
  </si>
  <si>
    <t>540</t>
  </si>
  <si>
    <t>01 2 03 00520</t>
  </si>
  <si>
    <t>Иные межбюджетные трансферты</t>
  </si>
  <si>
    <t xml:space="preserve">Предоставление прочих видов межбюджетных трансфертов бюджетам поселений 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</si>
  <si>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</si>
  <si>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02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</si>
  <si>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</si>
  <si>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</si>
  <si>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</si>
  <si>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Социальное обеспечение и иные выплаты населению</t>
  </si>
  <si>
    <t>300</t>
  </si>
  <si>
    <t>320</t>
  </si>
  <si>
    <t>04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</si>
  <si>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</si>
  <si>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</si>
  <si>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</si>
  <si>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>05</t>
  </si>
  <si>
    <t xml:space="preserve">Основное мероприятие </t>
  </si>
  <si>
    <t>05 0 01</t>
  </si>
  <si>
    <t>05 0 01 20400</t>
  </si>
  <si>
    <t>05 0 01 29400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</si>
  <si>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</si>
  <si>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</si>
  <si>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</si>
  <si>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</si>
  <si>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 xml:space="preserve">05 0 01 09399  </t>
  </si>
  <si>
    <t>05 0 01 09399</t>
  </si>
  <si>
    <t>Исполнение судебных актов</t>
  </si>
  <si>
    <t>830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</si>
  <si>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</si>
  <si>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</si>
  <si>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</si>
  <si>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</si>
  <si>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</si>
  <si>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</si>
  <si>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"Развитие системы образования муниципального района "Нерчинский район" на 2021-2025 годы"</t>
  </si>
  <si>
    <t>08</t>
  </si>
  <si>
    <t>подпрограмма "Повышение качества и доступности дошкольного образования"</t>
  </si>
  <si>
    <t>08 1 01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</si>
  <si>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</si>
  <si>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</si>
  <si>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</si>
  <si>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</si>
  <si>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</si>
  <si>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</si>
  <si>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</si>
  <si>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</si>
  <si>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</t>
  </si>
  <si>
    <t>08 2 01 42199</t>
  </si>
  <si>
    <t>08 2 01 53030</t>
  </si>
  <si>
    <t>Межбюджетные трансферты, передоваемые бюджетам МР на реализацию мероприятия "Ежемесячное денежное  вознаграждение за классное руководство педагогическим работникам государственных и муниципальных образовательных организаций"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</si>
  <si>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</si>
  <si>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</si>
  <si>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</si>
  <si>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08 2 01L3040</t>
  </si>
  <si>
    <t>подпрограмма "Повышение качества и доступности дополнительного образования и воспитания детей"</t>
  </si>
  <si>
    <t>08 3 01</t>
  </si>
  <si>
    <t>Обеспечение функционирования модели персонифицированного финансирования дополнительного образования</t>
  </si>
  <si>
    <t>08 3 01 42397</t>
  </si>
  <si>
    <t>Предоставление грантов в форме субсидии бюджетным учреждениям</t>
  </si>
  <si>
    <t>Предоставление грантов в форме субсидии автономным учреждениям</t>
  </si>
  <si>
    <t>620</t>
  </si>
  <si>
    <t>Предоставление грантов в форме субсидии некомерческим организациям не подлежащие казначейскому сопровождению</t>
  </si>
  <si>
    <t>630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</si>
  <si>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</si>
  <si>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</si>
  <si>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08 3 01 42398</t>
  </si>
  <si>
    <t>08 3 01 42399</t>
  </si>
  <si>
    <t>Мероприятие подпрограммы на организацию отдыха и оздоровления детей</t>
  </si>
  <si>
    <t>08 3 02</t>
  </si>
  <si>
    <t>08 3 02 01432</t>
  </si>
  <si>
    <t>08 3 02 71432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</si>
  <si>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</si>
  <si>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</si>
  <si>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</si>
  <si>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08 4 01 79211</t>
  </si>
  <si>
    <t>08 4 01 20400</t>
  </si>
  <si>
    <t>08 4 01 29400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</si>
  <si>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</si>
  <si>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08 4 01 45299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</si>
  <si>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</si>
  <si>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08 4 01 72400</t>
  </si>
  <si>
    <t>310</t>
  </si>
  <si>
    <t>Социальные выплаты гражданам, кроме публичных нормативных социальных выплат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</si>
  <si>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</si>
  <si>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</si>
  <si>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</si>
  <si>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</si>
  <si>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</si>
  <si>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08 5 01 45299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</si>
  <si>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</si>
  <si>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08 5 01 71230</t>
  </si>
  <si>
    <t>09</t>
  </si>
  <si>
    <t>Основное мероприятие</t>
  </si>
  <si>
    <t xml:space="preserve">09 0 01 </t>
  </si>
  <si>
    <t>09 0 01 01432</t>
  </si>
  <si>
    <t>Субсидии бюджетным учреждениям на иные цели</t>
  </si>
  <si>
    <t>Муниципальная программа «Развитие культуры в муниципальном районе "Нерчинский район на 2021-2025 годы»</t>
  </si>
  <si>
    <t>10</t>
  </si>
  <si>
    <t>Подпрограмма "Развитие культуры на территории МР "Нерчинский район" на 2021-2025 годы"</t>
  </si>
  <si>
    <t>10 0 01</t>
  </si>
  <si>
    <t>10 0 01 07900</t>
  </si>
  <si>
    <t>Развитие сети учреждений культурно-досугового типа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</si>
  <si>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</si>
  <si>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</si>
  <si>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</si>
  <si>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</si>
  <si>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</si>
  <si>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</si>
  <si>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</si>
  <si>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</si>
  <si>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</si>
  <si>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11</t>
  </si>
  <si>
    <t>11 0 01</t>
  </si>
  <si>
    <t>Учреждения по внешкольной работе с детьми</t>
  </si>
  <si>
    <t>11 0 01 42399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</si>
  <si>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</si>
  <si>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</si>
  <si>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</si>
  <si>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</si>
  <si>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Муниципальная программа «Социальная поддержка инвалидов" муниципального района «Нерчинский район» на 2016-2018гг.</t>
  </si>
  <si>
    <t>12</t>
  </si>
  <si>
    <t>12 0 01 07900</t>
  </si>
  <si>
    <t>13</t>
  </si>
  <si>
    <t>13 0 01 07900</t>
  </si>
  <si>
    <t>14</t>
  </si>
  <si>
    <t>14 0 01 07900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</si>
  <si>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</si>
  <si>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</si>
  <si>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17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</si>
  <si>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</si>
  <si>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</si>
  <si>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520</t>
  </si>
  <si>
    <t>19</t>
  </si>
  <si>
    <t>19 0 01 07900</t>
  </si>
  <si>
    <t>22</t>
  </si>
  <si>
    <t>Предоставление субсидий бюджетным учреждениям</t>
  </si>
  <si>
    <t>22 0 01 07900</t>
  </si>
  <si>
    <t>Субсидии автономным учреждениям</t>
  </si>
  <si>
    <t>Муниципальная программа "Развитие информационного общества и формирование электронного правительства в муниципальном районе "Нерчинский район"Забайкальского края" на 2020-2024 годы"</t>
  </si>
  <si>
    <t>25</t>
  </si>
  <si>
    <t>25 0 01 07900</t>
  </si>
  <si>
    <t>26</t>
  </si>
  <si>
    <t>26 0 01 07900</t>
  </si>
  <si>
    <t>27</t>
  </si>
  <si>
    <t>27 0 01 07900</t>
  </si>
  <si>
    <t>Профилактика правонарушений в муниципальном районе "Нерчинский район" на 2019-2022 годы</t>
  </si>
  <si>
    <t>28</t>
  </si>
  <si>
    <t>28 0 01 07900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</si>
  <si>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</si>
  <si>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</si>
  <si>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</si>
  <si>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Глава муниципального образования</t>
  </si>
  <si>
    <t>88 0 00 20300</t>
  </si>
  <si>
    <t>88 0 00 20400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</si>
  <si>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</si>
  <si>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</si>
  <si>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</si>
  <si>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</si>
  <si>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Обеспечение проведения выборов и рефендумов</t>
  </si>
  <si>
    <t>88 0 00 02003</t>
  </si>
  <si>
    <t>Специальные расходы</t>
  </si>
  <si>
    <t>880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</si>
  <si>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</si>
  <si>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</si>
  <si>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Осуществление первичного воинского учета на территориях, где отсутствуют военные комиссариаты</t>
  </si>
  <si>
    <t>88 0 00 51180</t>
  </si>
  <si>
    <t>Субвенции</t>
  </si>
  <si>
    <t>530</t>
  </si>
  <si>
    <t>Организация проведения мероприятий по содержанию безнадзорных животных</t>
  </si>
  <si>
    <t>88 0 00 77265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</si>
  <si>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</si>
  <si>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</si>
  <si>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</si>
  <si>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</si>
  <si>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Доплаты к пенсиям, дополнительное пенсионное обеспечение</t>
  </si>
  <si>
    <t xml:space="preserve">88 0 00 49101 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</si>
  <si>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</si>
  <si>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</si>
  <si>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</si>
  <si>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88 0 00 51200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</si>
  <si>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</si>
  <si>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</si>
  <si>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88 0 01 31533</t>
  </si>
  <si>
    <t xml:space="preserve">Судебная система 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</si>
  <si>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</si>
  <si>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>Итого расходов</t>
  </si>
  <si>
    <t>Исполнено за 6 месяцев</t>
  </si>
  <si>
    <t>% исполнения</t>
  </si>
  <si>
    <t>План на 2023 года</t>
  </si>
  <si>
    <t>Муниципальная программа «Управление муниципальными финансами муниципального района «Нерчинский район» на 2023-20225 годы</t>
  </si>
  <si>
    <t>Единая субвенция местным бюджетам</t>
  </si>
  <si>
    <t>01 1 02 79202</t>
  </si>
  <si>
    <t>Предоставление прочих видов межбюджетных трансфертов бюджетам поселений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</si>
  <si>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</si>
  <si>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</si>
  <si>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</si>
  <si>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</si>
  <si>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 xml:space="preserve">05 0 02 09399  </t>
  </si>
  <si>
    <t>Разработка проектно-сметной документации для капитального ремонта образовательных организаций</t>
  </si>
  <si>
    <t>08 1 01 71448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</si>
  <si>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</si>
  <si>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</si>
  <si>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08 2 01 71202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</si>
  <si>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</si>
  <si>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08 2 01 71031</t>
  </si>
  <si>
    <t>08 2 01 71448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</si>
  <si>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</si>
  <si>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</si>
  <si>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Предоставление иных межбюджетных трансфертов бюджетам муниципальных районов, муниципальных и городских округов Забайкальского края, предоставляемые в целях поощрения муниципальных образований Забайкальского края за повышение эффективности расходов бюджет</t>
  </si>
  <si>
    <t>08 2 0178186</t>
  </si>
  <si>
    <t>Субсидии на реализацию мероприятия "Создание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требованиями" на 2024 год</t>
  </si>
  <si>
    <t>08 2 Е1 S1436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</si>
  <si>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</si>
  <si>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2 ЕВ 51790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</si>
  <si>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2020-2024 гг."</t>
  </si>
  <si>
    <t>Реализация мероприятий плана социального развития центров экономического роста Забайкальского края</t>
  </si>
  <si>
    <t>09 0 01 L5050</t>
  </si>
  <si>
    <t>10 0 А1 55130</t>
  </si>
  <si>
    <t>Поддержка отрасли культуры (государственная поддержка лучших сельских учреждений культуры)</t>
  </si>
  <si>
    <t>10 0 А2 55190</t>
  </si>
  <si>
    <t>Создание виртуальных концертных залов</t>
  </si>
  <si>
    <t>10 0 А3 54530</t>
  </si>
  <si>
    <t>10 0 01 78186</t>
  </si>
  <si>
    <t>Муниципальная программа "Социальная поддержка инвалидов муниципального района "Нерчинский район" на 2019-2024 годы</t>
  </si>
  <si>
    <t>Муниципальная программа «Старшее поколение" муниципального района «Нерчинский район» на 2019-2024 годы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</si>
  <si>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</si>
  <si>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</si>
  <si>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15 0 01 09700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</si>
  <si>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</si>
  <si>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</si>
  <si>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17 0 01 L5050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</si>
  <si>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2019-2024 г.г.</t>
  </si>
  <si>
    <t>"Комплексная поддержка и развитие муниципального автономного учреждения "Редакция газеты "Нерчинская звезда" на 2023-2024 годы</t>
  </si>
  <si>
    <t>Профилактика терроризма и экстремизма на территории муниципального района "Нерчинский район" на 2020-2025 годы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</si>
  <si>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</si>
  <si>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</si>
  <si>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</si>
  <si>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</si>
  <si>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88 0 00 79265</t>
  </si>
  <si>
    <t>88 0 00 79202</t>
  </si>
  <si>
    <t xml:space="preserve">Обеспечение проведения выборов и референдумов </t>
  </si>
  <si>
    <t>Разработка правил землепользования и застройки на территория муниципального района "Нерчинский район"</t>
  </si>
  <si>
    <t>88 0 00 07440</t>
  </si>
  <si>
    <t>Выполнение других обязательств муниицпального района</t>
  </si>
  <si>
    <t>88 0 00 69300</t>
  </si>
  <si>
    <t>Поощрение работников, занимающихся обеспечением по привлечению граждан на военную службу</t>
  </si>
  <si>
    <t>88 0 00 П8050</t>
  </si>
  <si>
    <t>Отчет по муниципальным программам муниципального района "Нерчинский район"  на 01.07.2024 год</t>
  </si>
</sst>
</file>

<file path=xl/styles.xml><?xml version="1.0" encoding="utf-8"?>
<styleSheet xmlns="http://schemas.openxmlformats.org/spreadsheetml/2006/main">
  <numFmts count="4">
    <numFmt numFmtId="164" formatCode="0.0"/>
    <numFmt numFmtId="165" formatCode="_(* #,##0.00_);_(* \(#,##0.00\);_(* &quot;-&quot;??_);_(@_)"/>
    <numFmt numFmtId="166" formatCode="#,##0.0"/>
    <numFmt numFmtId="168" formatCode="0.0%"/>
  </numFmts>
  <fonts count="16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0" fontId="9" fillId="0" borderId="0" applyFont="0" applyFill="0" applyBorder="0" applyAlignment="0" applyProtection="0"/>
    <xf numFmtId="0" fontId="9" fillId="0" borderId="0"/>
  </cellStyleXfs>
  <cellXfs count="132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1" xfId="2" applyFont="1" applyFill="1" applyBorder="1" applyAlignment="1">
      <alignment horizontal="center"/>
    </xf>
    <xf numFmtId="164" fontId="5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right" wrapText="1"/>
    </xf>
    <xf numFmtId="0" fontId="2" fillId="0" borderId="1" xfId="2" applyFont="1" applyFill="1" applyBorder="1" applyAlignment="1">
      <alignment vertical="distributed" wrapText="1"/>
    </xf>
    <xf numFmtId="164" fontId="2" fillId="0" borderId="1" xfId="2" applyNumberFormat="1" applyFont="1" applyFill="1" applyBorder="1" applyAlignment="1">
      <alignment horizontal="right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2" applyFont="1" applyFill="1" applyBorder="1" applyAlignment="1">
      <alignment horizontal="justify" wrapText="1"/>
    </xf>
    <xf numFmtId="0" fontId="5" fillId="0" borderId="1" xfId="2" applyFont="1" applyFill="1" applyBorder="1" applyAlignment="1">
      <alignment horizontal="justify" wrapText="1"/>
    </xf>
    <xf numFmtId="0" fontId="2" fillId="0" borderId="1" xfId="1" applyNumberFormat="1" applyFont="1" applyFill="1" applyBorder="1" applyAlignment="1">
      <alignment wrapText="1"/>
    </xf>
    <xf numFmtId="0" fontId="10" fillId="0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wrapText="1"/>
    </xf>
    <xf numFmtId="49" fontId="10" fillId="0" borderId="1" xfId="2" applyNumberFormat="1" applyFont="1" applyFill="1" applyBorder="1" applyAlignment="1">
      <alignment horizontal="center" wrapText="1"/>
    </xf>
    <xf numFmtId="0" fontId="2" fillId="0" borderId="0" xfId="2" applyFont="1" applyFill="1" applyAlignment="1">
      <alignment wrapText="1"/>
    </xf>
    <xf numFmtId="49" fontId="2" fillId="0" borderId="1" xfId="2" applyNumberFormat="1" applyFont="1" applyFill="1" applyBorder="1" applyAlignment="1">
      <alignment wrapText="1"/>
    </xf>
    <xf numFmtId="49" fontId="5" fillId="0" borderId="1" xfId="2" applyNumberFormat="1" applyFont="1" applyFill="1" applyBorder="1" applyAlignment="1">
      <alignment horizontal="left" wrapText="1"/>
    </xf>
    <xf numFmtId="164" fontId="5" fillId="0" borderId="1" xfId="2" applyNumberFormat="1" applyFont="1" applyFill="1" applyBorder="1"/>
    <xf numFmtId="164" fontId="2" fillId="0" borderId="1" xfId="2" applyNumberFormat="1" applyFont="1" applyFill="1" applyBorder="1"/>
    <xf numFmtId="0" fontId="6" fillId="0" borderId="1" xfId="2" applyFont="1" applyFill="1" applyBorder="1" applyAlignment="1">
      <alignment vertical="distributed" wrapText="1"/>
    </xf>
    <xf numFmtId="4" fontId="2" fillId="0" borderId="1" xfId="2" applyNumberFormat="1" applyFont="1" applyFill="1" applyBorder="1" applyAlignment="1">
      <alignment horizontal="right" vertical="center" shrinkToFit="1"/>
    </xf>
    <xf numFmtId="0" fontId="5" fillId="0" borderId="1" xfId="2" applyFont="1" applyFill="1" applyBorder="1" applyAlignment="1">
      <alignment wrapText="1"/>
    </xf>
    <xf numFmtId="0" fontId="5" fillId="0" borderId="1" xfId="1" applyNumberFormat="1" applyFont="1" applyFill="1" applyBorder="1" applyAlignment="1">
      <alignment wrapText="1"/>
    </xf>
    <xf numFmtId="0" fontId="6" fillId="0" borderId="1" xfId="3" applyNumberFormat="1" applyFont="1" applyFill="1" applyBorder="1" applyAlignment="1">
      <alignment vertical="distributed" wrapText="1"/>
    </xf>
    <xf numFmtId="0" fontId="5" fillId="0" borderId="1" xfId="1" applyNumberFormat="1" applyFont="1" applyFill="1" applyBorder="1" applyAlignment="1">
      <alignment vertical="center" wrapText="1"/>
    </xf>
    <xf numFmtId="0" fontId="12" fillId="0" borderId="1" xfId="3" applyNumberFormat="1" applyFont="1" applyFill="1" applyBorder="1" applyAlignment="1">
      <alignment vertical="distributed" wrapText="1"/>
    </xf>
    <xf numFmtId="0" fontId="9" fillId="0" borderId="0" xfId="4"/>
    <xf numFmtId="0" fontId="13" fillId="0" borderId="0" xfId="4" applyFont="1" applyFill="1" applyBorder="1" applyAlignment="1">
      <alignment horizontal="center" wrapText="1"/>
    </xf>
    <xf numFmtId="0" fontId="3" fillId="0" borderId="0" xfId="4" applyFont="1" applyFill="1" applyBorder="1" applyAlignment="1">
      <alignment horizontal="center" wrapText="1"/>
    </xf>
    <xf numFmtId="164" fontId="4" fillId="0" borderId="0" xfId="4" applyNumberFormat="1" applyFont="1" applyFill="1" applyBorder="1" applyAlignment="1">
      <alignment horizontal="center" wrapText="1"/>
    </xf>
    <xf numFmtId="0" fontId="9" fillId="0" borderId="0" xfId="4" applyAlignment="1">
      <alignment horizontal="center"/>
    </xf>
    <xf numFmtId="0" fontId="7" fillId="0" borderId="0" xfId="4" applyFont="1"/>
    <xf numFmtId="164" fontId="7" fillId="0" borderId="0" xfId="4" applyNumberFormat="1" applyFont="1"/>
    <xf numFmtId="164" fontId="2" fillId="0" borderId="1" xfId="4" applyNumberFormat="1" applyFont="1" applyFill="1" applyBorder="1" applyAlignment="1">
      <alignment horizontal="right"/>
    </xf>
    <xf numFmtId="164" fontId="2" fillId="0" borderId="1" xfId="4" applyNumberFormat="1" applyFont="1" applyFill="1" applyBorder="1" applyAlignment="1">
      <alignment horizontal="right" wrapText="1"/>
    </xf>
    <xf numFmtId="0" fontId="2" fillId="0" borderId="1" xfId="4" applyFont="1" applyFill="1" applyBorder="1" applyAlignment="1">
      <alignment vertical="distributed" wrapText="1"/>
    </xf>
    <xf numFmtId="164" fontId="5" fillId="0" borderId="1" xfId="4" applyNumberFormat="1" applyFont="1" applyFill="1" applyBorder="1" applyAlignment="1">
      <alignment horizontal="right"/>
    </xf>
    <xf numFmtId="0" fontId="2" fillId="0" borderId="1" xfId="4" applyFont="1" applyFill="1" applyBorder="1" applyAlignment="1">
      <alignment horizontal="justify" wrapText="1"/>
    </xf>
    <xf numFmtId="4" fontId="10" fillId="0" borderId="1" xfId="4" applyNumberFormat="1" applyFont="1" applyFill="1" applyBorder="1" applyAlignment="1">
      <alignment horizontal="right" shrinkToFit="1"/>
    </xf>
    <xf numFmtId="0" fontId="10" fillId="0" borderId="1" xfId="4" applyFont="1" applyFill="1" applyBorder="1" applyAlignment="1">
      <alignment vertical="distributed" wrapText="1"/>
    </xf>
    <xf numFmtId="0" fontId="2" fillId="0" borderId="2" xfId="4" applyFont="1" applyFill="1" applyBorder="1" applyAlignment="1">
      <alignment vertical="distributed" wrapText="1"/>
    </xf>
    <xf numFmtId="4" fontId="2" fillId="0" borderId="1" xfId="4" applyNumberFormat="1" applyFont="1" applyFill="1" applyBorder="1" applyAlignment="1">
      <alignment horizontal="right" shrinkToFit="1"/>
    </xf>
    <xf numFmtId="0" fontId="6" fillId="0" borderId="2" xfId="4" applyFont="1" applyFill="1" applyBorder="1" applyAlignment="1">
      <alignment vertical="distributed" wrapText="1"/>
    </xf>
    <xf numFmtId="0" fontId="9" fillId="0" borderId="0" xfId="4" applyFont="1"/>
    <xf numFmtId="0" fontId="2" fillId="0" borderId="1" xfId="4" applyFont="1" applyFill="1" applyBorder="1" applyAlignment="1">
      <alignment wrapText="1"/>
    </xf>
    <xf numFmtId="0" fontId="5" fillId="0" borderId="1" xfId="4" applyFont="1" applyFill="1" applyBorder="1" applyAlignment="1">
      <alignment vertical="distributed" wrapText="1"/>
    </xf>
    <xf numFmtId="0" fontId="6" fillId="0" borderId="1" xfId="4" applyFont="1" applyFill="1" applyBorder="1" applyAlignment="1">
      <alignment vertical="distributed" wrapText="1"/>
    </xf>
    <xf numFmtId="49" fontId="6" fillId="0" borderId="1" xfId="4" applyNumberFormat="1" applyFont="1" applyFill="1" applyBorder="1" applyAlignment="1">
      <alignment horizontal="left" wrapText="1"/>
    </xf>
    <xf numFmtId="49" fontId="6" fillId="0" borderId="1" xfId="2" applyNumberFormat="1" applyFont="1" applyFill="1" applyBorder="1" applyAlignment="1">
      <alignment horizontal="center" wrapText="1"/>
    </xf>
    <xf numFmtId="4" fontId="6" fillId="0" borderId="1" xfId="4" applyNumberFormat="1" applyFont="1" applyFill="1" applyBorder="1" applyAlignment="1">
      <alignment horizontal="right" shrinkToFit="1"/>
    </xf>
    <xf numFmtId="49" fontId="10" fillId="0" borderId="1" xfId="4" applyNumberFormat="1" applyFont="1" applyFill="1" applyBorder="1" applyAlignment="1">
      <alignment horizontal="left" wrapText="1"/>
    </xf>
    <xf numFmtId="0" fontId="5" fillId="0" borderId="1" xfId="4" applyFont="1" applyFill="1" applyBorder="1" applyAlignment="1">
      <alignment wrapText="1"/>
    </xf>
    <xf numFmtId="0" fontId="5" fillId="0" borderId="1" xfId="4" applyFont="1" applyFill="1" applyBorder="1" applyAlignment="1">
      <alignment horizontal="justify" wrapText="1"/>
    </xf>
    <xf numFmtId="164" fontId="5" fillId="0" borderId="1" xfId="4" applyNumberFormat="1" applyFont="1" applyFill="1" applyBorder="1" applyAlignment="1">
      <alignment horizontal="right" wrapText="1"/>
    </xf>
    <xf numFmtId="49" fontId="5" fillId="0" borderId="1" xfId="4" applyNumberFormat="1" applyFont="1" applyFill="1" applyBorder="1" applyAlignment="1">
      <alignment horizontal="left" wrapText="1"/>
    </xf>
    <xf numFmtId="49" fontId="2" fillId="0" borderId="1" xfId="4" applyNumberFormat="1" applyFont="1" applyFill="1" applyBorder="1" applyAlignment="1">
      <alignment horizontal="left" wrapText="1"/>
    </xf>
    <xf numFmtId="49" fontId="6" fillId="0" borderId="1" xfId="2" applyNumberFormat="1" applyFont="1" applyFill="1" applyBorder="1" applyAlignment="1">
      <alignment horizontal="left" wrapText="1"/>
    </xf>
    <xf numFmtId="49" fontId="5" fillId="0" borderId="1" xfId="2" applyNumberFormat="1" applyFont="1" applyFill="1" applyBorder="1" applyAlignment="1">
      <alignment horizontal="center" wrapText="1"/>
    </xf>
    <xf numFmtId="0" fontId="10" fillId="0" borderId="2" xfId="3" applyNumberFormat="1" applyFont="1" applyFill="1" applyBorder="1" applyAlignment="1">
      <alignment vertical="distributed" wrapText="1"/>
    </xf>
    <xf numFmtId="0" fontId="5" fillId="0" borderId="1" xfId="4" applyFont="1" applyFill="1" applyBorder="1"/>
    <xf numFmtId="0" fontId="2" fillId="0" borderId="1" xfId="4" applyFont="1" applyFill="1" applyBorder="1"/>
    <xf numFmtId="166" fontId="5" fillId="0" borderId="1" xfId="4" applyNumberFormat="1" applyFont="1" applyFill="1" applyBorder="1"/>
    <xf numFmtId="0" fontId="9" fillId="0" borderId="0" xfId="4" applyFill="1"/>
    <xf numFmtId="166" fontId="9" fillId="0" borderId="0" xfId="4" applyNumberFormat="1" applyFill="1"/>
    <xf numFmtId="0" fontId="2" fillId="0" borderId="0" xfId="2" applyFont="1" applyFill="1" applyBorder="1" applyAlignment="1">
      <alignment horizontal="center" wrapText="1"/>
    </xf>
    <xf numFmtId="0" fontId="3" fillId="0" borderId="0" xfId="4" applyFont="1" applyFill="1" applyBorder="1" applyAlignment="1">
      <alignment horizontal="left" wrapText="1"/>
    </xf>
    <xf numFmtId="0" fontId="5" fillId="0" borderId="1" xfId="2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justify"/>
    </xf>
    <xf numFmtId="168" fontId="5" fillId="0" borderId="1" xfId="4" applyNumberFormat="1" applyFont="1" applyFill="1" applyBorder="1"/>
    <xf numFmtId="0" fontId="8" fillId="0" borderId="1" xfId="4" applyFont="1" applyFill="1" applyBorder="1" applyAlignment="1">
      <alignment vertical="distributed" wrapText="1"/>
    </xf>
    <xf numFmtId="49" fontId="2" fillId="0" borderId="1" xfId="4" applyNumberFormat="1" applyFont="1" applyFill="1" applyBorder="1" applyAlignment="1">
      <alignment horizontal="center" wrapText="1"/>
    </xf>
    <xf numFmtId="0" fontId="8" fillId="0" borderId="1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8" fillId="0" borderId="0" xfId="4" applyFont="1" applyFill="1" applyAlignment="1">
      <alignment wrapText="1"/>
    </xf>
    <xf numFmtId="0" fontId="8" fillId="0" borderId="3" xfId="4" applyFont="1" applyFill="1" applyBorder="1" applyAlignment="1">
      <alignment wrapText="1"/>
    </xf>
    <xf numFmtId="0" fontId="2" fillId="0" borderId="1" xfId="4" applyFont="1" applyFill="1" applyBorder="1" applyAlignment="1"/>
    <xf numFmtId="0" fontId="5" fillId="0" borderId="1" xfId="2" applyFont="1" applyFill="1" applyBorder="1" applyAlignment="1">
      <alignment vertical="distributed" wrapText="1"/>
    </xf>
    <xf numFmtId="0" fontId="2" fillId="0" borderId="1" xfId="4" applyFont="1" applyFill="1" applyBorder="1" applyAlignment="1">
      <alignment vertical="distributed"/>
    </xf>
    <xf numFmtId="0" fontId="2" fillId="0" borderId="1" xfId="4" applyFont="1" applyFill="1" applyBorder="1" applyAlignment="1">
      <alignment horizontal="center" wrapText="1"/>
    </xf>
    <xf numFmtId="0" fontId="2" fillId="0" borderId="2" xfId="4" applyFont="1" applyFill="1" applyBorder="1" applyAlignment="1">
      <alignment wrapText="1"/>
    </xf>
    <xf numFmtId="0" fontId="11" fillId="0" borderId="2" xfId="4" applyFont="1" applyFill="1" applyBorder="1" applyAlignment="1">
      <alignment wrapText="1"/>
    </xf>
    <xf numFmtId="49" fontId="5" fillId="0" borderId="1" xfId="4" applyNumberFormat="1" applyFont="1" applyFill="1" applyBorder="1" applyAlignment="1">
      <alignment horizontal="center" wrapText="1"/>
    </xf>
    <xf numFmtId="0" fontId="11" fillId="0" borderId="1" xfId="4" applyFont="1" applyFill="1" applyBorder="1" applyAlignment="1">
      <alignment wrapText="1"/>
    </xf>
    <xf numFmtId="0" fontId="5" fillId="0" borderId="1" xfId="4" applyFont="1" applyFill="1" applyBorder="1" applyAlignment="1">
      <alignment horizontal="left" vertical="top" wrapText="1"/>
    </xf>
    <xf numFmtId="0" fontId="5" fillId="0" borderId="2" xfId="4" applyFont="1" applyFill="1" applyBorder="1" applyAlignment="1">
      <alignment vertical="distributed" wrapText="1"/>
    </xf>
    <xf numFmtId="0" fontId="5" fillId="0" borderId="0" xfId="2" applyFont="1" applyFill="1"/>
    <xf numFmtId="0" fontId="14" fillId="0" borderId="1" xfId="2" applyFont="1" applyFill="1" applyBorder="1" applyAlignment="1">
      <alignment vertical="distributed" wrapText="1"/>
    </xf>
    <xf numFmtId="49" fontId="14" fillId="0" borderId="1" xfId="2" applyNumberFormat="1" applyFont="1" applyFill="1" applyBorder="1" applyAlignment="1">
      <alignment horizontal="left" wrapText="1"/>
    </xf>
    <xf numFmtId="49" fontId="14" fillId="0" borderId="1" xfId="2" applyNumberFormat="1" applyFont="1" applyFill="1" applyBorder="1" applyAlignment="1">
      <alignment horizontal="center" wrapText="1"/>
    </xf>
    <xf numFmtId="164" fontId="14" fillId="0" borderId="1" xfId="2" applyNumberFormat="1" applyFont="1" applyFill="1" applyBorder="1" applyAlignment="1">
      <alignment horizontal="right" wrapText="1"/>
    </xf>
    <xf numFmtId="0" fontId="14" fillId="0" borderId="1" xfId="4" applyFont="1" applyFill="1" applyBorder="1"/>
    <xf numFmtId="168" fontId="14" fillId="0" borderId="1" xfId="4" applyNumberFormat="1" applyFont="1" applyFill="1" applyBorder="1"/>
    <xf numFmtId="0" fontId="15" fillId="0" borderId="1" xfId="4" applyFont="1" applyFill="1" applyBorder="1" applyAlignment="1">
      <alignment vertical="distributed" wrapText="1"/>
    </xf>
    <xf numFmtId="0" fontId="15" fillId="0" borderId="2" xfId="4" applyFont="1" applyFill="1" applyBorder="1" applyAlignment="1">
      <alignment vertical="distributed" wrapText="1"/>
    </xf>
    <xf numFmtId="0" fontId="14" fillId="0" borderId="1" xfId="1" applyNumberFormat="1" applyFont="1" applyFill="1" applyBorder="1" applyAlignment="1">
      <alignment vertical="distributed" wrapText="1"/>
    </xf>
    <xf numFmtId="164" fontId="14" fillId="0" borderId="1" xfId="4" applyNumberFormat="1" applyFont="1" applyFill="1" applyBorder="1" applyAlignment="1">
      <alignment horizontal="right"/>
    </xf>
    <xf numFmtId="0" fontId="14" fillId="0" borderId="1" xfId="4" applyFont="1" applyFill="1" applyBorder="1" applyAlignment="1">
      <alignment vertical="distributed" wrapText="1"/>
    </xf>
    <xf numFmtId="0" fontId="15" fillId="0" borderId="0" xfId="4" applyFont="1" applyFill="1" applyAlignment="1">
      <alignment vertical="distributed" wrapText="1"/>
    </xf>
    <xf numFmtId="49" fontId="14" fillId="0" borderId="1" xfId="4" applyNumberFormat="1" applyFont="1" applyFill="1" applyBorder="1" applyAlignment="1">
      <alignment horizontal="left" wrapText="1"/>
    </xf>
    <xf numFmtId="49" fontId="14" fillId="0" borderId="1" xfId="4" applyNumberFormat="1" applyFont="1" applyFill="1" applyBorder="1" applyAlignment="1">
      <alignment horizontal="center" wrapText="1"/>
    </xf>
    <xf numFmtId="164" fontId="14" fillId="0" borderId="1" xfId="4" applyNumberFormat="1" applyFont="1" applyFill="1" applyBorder="1" applyAlignment="1">
      <alignment horizontal="right" wrapText="1"/>
    </xf>
    <xf numFmtId="0" fontId="15" fillId="0" borderId="1" xfId="4" applyFont="1" applyFill="1" applyBorder="1" applyAlignment="1">
      <alignment vertical="distributed"/>
    </xf>
    <xf numFmtId="0" fontId="14" fillId="0" borderId="1" xfId="2" applyFont="1" applyFill="1" applyBorder="1" applyAlignment="1">
      <alignment horizontal="justify" wrapText="1"/>
    </xf>
    <xf numFmtId="0" fontId="14" fillId="0" borderId="1" xfId="4" applyFont="1" applyFill="1" applyBorder="1" applyAlignment="1">
      <alignment wrapText="1"/>
    </xf>
    <xf numFmtId="0" fontId="15" fillId="0" borderId="1" xfId="4" applyFont="1" applyFill="1" applyBorder="1" applyAlignment="1">
      <alignment wrapText="1"/>
    </xf>
    <xf numFmtId="0" fontId="15" fillId="0" borderId="0" xfId="4" applyFont="1" applyFill="1" applyAlignment="1">
      <alignment wrapText="1"/>
    </xf>
    <xf numFmtId="0" fontId="14" fillId="0" borderId="1" xfId="4" applyFont="1" applyFill="1" applyBorder="1" applyAlignment="1">
      <alignment horizontal="justify" wrapText="1"/>
    </xf>
    <xf numFmtId="0" fontId="15" fillId="0" borderId="3" xfId="4" applyFont="1" applyFill="1" applyBorder="1" applyAlignment="1">
      <alignment wrapText="1"/>
    </xf>
    <xf numFmtId="0" fontId="14" fillId="0" borderId="0" xfId="4" applyFont="1" applyFill="1" applyAlignment="1">
      <alignment wrapText="1"/>
    </xf>
    <xf numFmtId="0" fontId="14" fillId="0" borderId="1" xfId="1" applyNumberFormat="1" applyFont="1" applyFill="1" applyBorder="1" applyAlignment="1">
      <alignment wrapText="1"/>
    </xf>
    <xf numFmtId="0" fontId="15" fillId="0" borderId="1" xfId="4" applyFont="1" applyFill="1" applyBorder="1"/>
    <xf numFmtId="0" fontId="12" fillId="0" borderId="1" xfId="2" applyFont="1" applyFill="1" applyBorder="1" applyAlignment="1">
      <alignment vertical="distributed" wrapText="1"/>
    </xf>
    <xf numFmtId="49" fontId="12" fillId="0" borderId="1" xfId="2" applyNumberFormat="1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horizontal="center" wrapText="1"/>
    </xf>
    <xf numFmtId="4" fontId="12" fillId="0" borderId="1" xfId="4" applyNumberFormat="1" applyFont="1" applyFill="1" applyBorder="1" applyAlignment="1">
      <alignment horizontal="right" shrinkToFit="1"/>
    </xf>
    <xf numFmtId="0" fontId="12" fillId="0" borderId="1" xfId="4" applyFont="1" applyFill="1" applyBorder="1" applyAlignment="1">
      <alignment vertical="distributed" wrapText="1"/>
    </xf>
    <xf numFmtId="49" fontId="12" fillId="0" borderId="1" xfId="2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4" fontId="12" fillId="0" borderId="1" xfId="2" applyNumberFormat="1" applyFont="1" applyFill="1" applyBorder="1" applyAlignment="1">
      <alignment shrinkToFit="1"/>
    </xf>
    <xf numFmtId="0" fontId="14" fillId="0" borderId="2" xfId="4" applyFont="1" applyFill="1" applyBorder="1" applyAlignment="1">
      <alignment vertical="distributed" wrapText="1"/>
    </xf>
    <xf numFmtId="0" fontId="14" fillId="0" borderId="1" xfId="3" applyNumberFormat="1" applyFont="1" applyFill="1" applyBorder="1" applyAlignment="1">
      <alignment vertical="distributed" wrapText="1"/>
    </xf>
    <xf numFmtId="49" fontId="12" fillId="0" borderId="1" xfId="4" applyNumberFormat="1" applyFont="1" applyFill="1" applyBorder="1" applyAlignment="1">
      <alignment horizontal="center" wrapText="1"/>
    </xf>
    <xf numFmtId="0" fontId="14" fillId="0" borderId="1" xfId="4" applyFont="1" applyFill="1" applyBorder="1" applyAlignment="1">
      <alignment vertical="distributed"/>
    </xf>
    <xf numFmtId="2" fontId="14" fillId="0" borderId="1" xfId="4" applyNumberFormat="1" applyFont="1" applyFill="1" applyBorder="1" applyAlignment="1">
      <alignment horizontal="right"/>
    </xf>
    <xf numFmtId="4" fontId="14" fillId="0" borderId="1" xfId="4" applyNumberFormat="1" applyFont="1" applyFill="1" applyBorder="1" applyAlignment="1">
      <alignment horizontal="right" shrinkToFit="1"/>
    </xf>
    <xf numFmtId="4" fontId="14" fillId="0" borderId="1" xfId="2" applyNumberFormat="1" applyFont="1" applyFill="1" applyBorder="1" applyAlignment="1">
      <alignment horizontal="right" shrinkToFit="1"/>
    </xf>
    <xf numFmtId="0" fontId="14" fillId="0" borderId="1" xfId="4" applyFont="1" applyFill="1" applyBorder="1" applyAlignment="1">
      <alignment horizontal="center" wrapText="1"/>
    </xf>
    <xf numFmtId="0" fontId="15" fillId="0" borderId="2" xfId="4" applyFont="1" applyFill="1" applyBorder="1" applyAlignment="1">
      <alignment wrapText="1"/>
    </xf>
    <xf numFmtId="0" fontId="12" fillId="0" borderId="2" xfId="4" applyFont="1" applyFill="1" applyBorder="1" applyAlignment="1">
      <alignment vertical="distributed" wrapText="1"/>
    </xf>
  </cellXfs>
  <cellStyles count="5">
    <cellStyle name="Обычный" xfId="0" builtinId="0"/>
    <cellStyle name="Обычный 2" xfId="4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6"/>
  <sheetViews>
    <sheetView tabSelected="1" zoomScale="120" zoomScaleNormal="120" workbookViewId="0">
      <selection activeCell="A9" sqref="A9"/>
    </sheetView>
  </sheetViews>
  <sheetFormatPr defaultRowHeight="12.75"/>
  <cols>
    <col min="1" max="1" width="62.42578125" style="65" customWidth="1"/>
    <col min="2" max="2" width="12.42578125" style="65" customWidth="1"/>
    <col min="3" max="3" width="0" style="65" hidden="1" customWidth="1"/>
    <col min="4" max="4" width="17" style="65" customWidth="1"/>
    <col min="5" max="5" width="11.140625" style="65" customWidth="1"/>
    <col min="6" max="6" width="10.85546875" style="65" customWidth="1"/>
    <col min="7" max="16384" width="9.140625" style="29"/>
  </cols>
  <sheetData>
    <row r="1" spans="1:8" ht="12" customHeight="1">
      <c r="A1" s="1"/>
      <c r="B1" s="67"/>
      <c r="C1" s="67"/>
      <c r="D1" s="67"/>
    </row>
    <row r="2" spans="1:8" hidden="1">
      <c r="A2" s="1"/>
      <c r="B2" s="67"/>
      <c r="C2" s="67"/>
      <c r="D2" s="67"/>
    </row>
    <row r="3" spans="1:8" ht="3.75" hidden="1" customHeight="1">
      <c r="A3" s="1"/>
      <c r="B3" s="67"/>
      <c r="C3" s="67"/>
      <c r="D3" s="67"/>
    </row>
    <row r="4" spans="1:8" ht="60.75" hidden="1" customHeight="1">
      <c r="A4" s="1"/>
      <c r="B4" s="67"/>
      <c r="C4" s="67"/>
      <c r="D4" s="67"/>
    </row>
    <row r="5" spans="1:8" ht="12.75" customHeight="1">
      <c r="A5" s="30" t="s">
        <v>299</v>
      </c>
      <c r="B5" s="30"/>
      <c r="C5" s="30"/>
      <c r="D5" s="30"/>
      <c r="E5" s="30"/>
      <c r="F5" s="30"/>
    </row>
    <row r="6" spans="1:8" ht="12.75" customHeight="1">
      <c r="A6" s="30"/>
      <c r="B6" s="30"/>
      <c r="C6" s="30"/>
      <c r="D6" s="30"/>
      <c r="E6" s="30"/>
      <c r="F6" s="30"/>
    </row>
    <row r="7" spans="1:8" ht="26.25" customHeight="1">
      <c r="A7" s="30"/>
      <c r="B7" s="30"/>
      <c r="C7" s="30"/>
      <c r="D7" s="30"/>
      <c r="E7" s="30"/>
      <c r="F7" s="30"/>
    </row>
    <row r="8" spans="1:8" hidden="1">
      <c r="A8" s="31"/>
      <c r="B8" s="68"/>
      <c r="C8" s="31"/>
      <c r="D8" s="32"/>
    </row>
    <row r="9" spans="1:8" s="33" customFormat="1" ht="38.25">
      <c r="A9" s="2" t="s">
        <v>0</v>
      </c>
      <c r="B9" s="69" t="s">
        <v>1</v>
      </c>
      <c r="C9" s="69" t="s">
        <v>2</v>
      </c>
      <c r="D9" s="3" t="s">
        <v>240</v>
      </c>
      <c r="E9" s="70" t="s">
        <v>238</v>
      </c>
      <c r="F9" s="70" t="s">
        <v>239</v>
      </c>
    </row>
    <row r="10" spans="1:8" s="34" customFormat="1" ht="39.75" customHeight="1">
      <c r="A10" s="22" t="s">
        <v>241</v>
      </c>
      <c r="B10" s="19" t="s">
        <v>3</v>
      </c>
      <c r="C10" s="60"/>
      <c r="D10" s="4">
        <f>D11+D37</f>
        <v>107772.40000000001</v>
      </c>
      <c r="E10" s="62">
        <v>55244.5</v>
      </c>
      <c r="F10" s="71">
        <f>E10/D10</f>
        <v>0.51260341237645257</v>
      </c>
      <c r="H10" s="35"/>
    </row>
    <row r="11" spans="1:8" ht="27" customHeight="1">
      <c r="A11" s="89" t="s">
        <v>4</v>
      </c>
      <c r="B11" s="90" t="s">
        <v>5</v>
      </c>
      <c r="C11" s="91"/>
      <c r="D11" s="92">
        <v>7172.8</v>
      </c>
      <c r="E11" s="93">
        <v>3791.8</v>
      </c>
      <c r="F11" s="94">
        <f t="shared" ref="F11:F74" si="0">E11/D11</f>
        <v>0.5286359580637966</v>
      </c>
    </row>
    <row r="12" spans="1:8" ht="27" hidden="1" customHeight="1">
      <c r="A12" s="95" t="s">
        <v>6</v>
      </c>
      <c r="B12" s="90" t="s">
        <v>7</v>
      </c>
      <c r="C12" s="91"/>
      <c r="D12" s="92">
        <f>D13</f>
        <v>15.3</v>
      </c>
      <c r="E12" s="93"/>
      <c r="F12" s="94">
        <f t="shared" si="0"/>
        <v>0</v>
      </c>
    </row>
    <row r="13" spans="1:8" ht="19.5" hidden="1" customHeight="1">
      <c r="A13" s="96" t="s">
        <v>8</v>
      </c>
      <c r="B13" s="90" t="s">
        <v>9</v>
      </c>
      <c r="C13" s="91"/>
      <c r="D13" s="92">
        <f>D14</f>
        <v>15.3</v>
      </c>
      <c r="E13" s="93"/>
      <c r="F13" s="94">
        <f t="shared" si="0"/>
        <v>0</v>
      </c>
    </row>
    <row r="14" spans="1:8" ht="21" hidden="1" customHeight="1">
      <c r="A14" s="97" t="s">
        <v>10</v>
      </c>
      <c r="B14" s="90" t="s">
        <v>9</v>
      </c>
      <c r="C14" s="91" t="s">
        <v>11</v>
      </c>
      <c r="D14" s="98">
        <f>D15</f>
        <v>15.3</v>
      </c>
      <c r="E14" s="93"/>
      <c r="F14" s="94">
        <f t="shared" si="0"/>
        <v>0</v>
      </c>
    </row>
    <row r="15" spans="1:8" ht="21" hidden="1" customHeight="1">
      <c r="A15" s="97" t="s">
        <v>12</v>
      </c>
      <c r="B15" s="90" t="s">
        <v>9</v>
      </c>
      <c r="C15" s="91" t="s">
        <v>13</v>
      </c>
      <c r="D15" s="98">
        <v>15.3</v>
      </c>
      <c r="E15" s="93"/>
      <c r="F15" s="94">
        <f t="shared" si="0"/>
        <v>0</v>
      </c>
    </row>
    <row r="16" spans="1:8" ht="29.25" hidden="1" customHeight="1">
      <c r="A16" s="89" t="s">
        <v>14</v>
      </c>
      <c r="B16" s="90" t="s">
        <v>15</v>
      </c>
      <c r="C16" s="91"/>
      <c r="D16" s="92">
        <f>D17+D25+D22</f>
        <v>6457.2</v>
      </c>
      <c r="E16" s="93"/>
      <c r="F16" s="94">
        <f t="shared" si="0"/>
        <v>0</v>
      </c>
    </row>
    <row r="17" spans="1:6" ht="17.25" hidden="1" customHeight="1">
      <c r="A17" s="89" t="s">
        <v>16</v>
      </c>
      <c r="B17" s="90" t="s">
        <v>17</v>
      </c>
      <c r="C17" s="91"/>
      <c r="D17" s="92">
        <f>D18+D20</f>
        <v>5972</v>
      </c>
      <c r="E17" s="93"/>
      <c r="F17" s="94">
        <f t="shared" si="0"/>
        <v>0</v>
      </c>
    </row>
    <row r="18" spans="1:6" ht="48" hidden="1" customHeight="1">
      <c r="A18" s="89" t="s">
        <v>18</v>
      </c>
      <c r="B18" s="90" t="s">
        <v>17</v>
      </c>
      <c r="C18" s="91" t="s">
        <v>19</v>
      </c>
      <c r="D18" s="92">
        <f>D19</f>
        <v>5882</v>
      </c>
      <c r="E18" s="93"/>
      <c r="F18" s="94">
        <f t="shared" si="0"/>
        <v>0</v>
      </c>
    </row>
    <row r="19" spans="1:6" ht="23.25" hidden="1" customHeight="1">
      <c r="A19" s="99" t="s">
        <v>20</v>
      </c>
      <c r="B19" s="90" t="s">
        <v>17</v>
      </c>
      <c r="C19" s="91" t="s">
        <v>21</v>
      </c>
      <c r="D19" s="98">
        <f>5323.7+703-144.7</f>
        <v>5882</v>
      </c>
      <c r="E19" s="93"/>
      <c r="F19" s="94">
        <f t="shared" si="0"/>
        <v>0</v>
      </c>
    </row>
    <row r="20" spans="1:6" ht="25.5" hidden="1" customHeight="1">
      <c r="A20" s="100" t="s">
        <v>22</v>
      </c>
      <c r="B20" s="90" t="s">
        <v>17</v>
      </c>
      <c r="C20" s="91" t="s">
        <v>23</v>
      </c>
      <c r="D20" s="98">
        <f>D21</f>
        <v>90</v>
      </c>
      <c r="E20" s="93"/>
      <c r="F20" s="94">
        <f t="shared" si="0"/>
        <v>0</v>
      </c>
    </row>
    <row r="21" spans="1:6" ht="21.75" hidden="1" customHeight="1">
      <c r="A21" s="95" t="s">
        <v>24</v>
      </c>
      <c r="B21" s="90" t="s">
        <v>17</v>
      </c>
      <c r="C21" s="91" t="s">
        <v>25</v>
      </c>
      <c r="D21" s="98">
        <v>90</v>
      </c>
      <c r="E21" s="93"/>
      <c r="F21" s="94">
        <f t="shared" si="0"/>
        <v>0</v>
      </c>
    </row>
    <row r="22" spans="1:6" ht="21.75" hidden="1" customHeight="1">
      <c r="A22" s="89" t="s">
        <v>16</v>
      </c>
      <c r="B22" s="90" t="s">
        <v>26</v>
      </c>
      <c r="C22" s="91"/>
      <c r="D22" s="98">
        <f>D23</f>
        <v>144.69999999999999</v>
      </c>
      <c r="E22" s="93"/>
      <c r="F22" s="94">
        <f t="shared" si="0"/>
        <v>0</v>
      </c>
    </row>
    <row r="23" spans="1:6" ht="21.75" hidden="1" customHeight="1">
      <c r="A23" s="89" t="s">
        <v>18</v>
      </c>
      <c r="B23" s="90" t="s">
        <v>26</v>
      </c>
      <c r="C23" s="91" t="s">
        <v>19</v>
      </c>
      <c r="D23" s="98">
        <f>D24</f>
        <v>144.69999999999999</v>
      </c>
      <c r="E23" s="93"/>
      <c r="F23" s="94">
        <f t="shared" si="0"/>
        <v>0</v>
      </c>
    </row>
    <row r="24" spans="1:6" ht="21.75" hidden="1" customHeight="1">
      <c r="A24" s="99" t="s">
        <v>20</v>
      </c>
      <c r="B24" s="90" t="s">
        <v>26</v>
      </c>
      <c r="C24" s="91" t="s">
        <v>21</v>
      </c>
      <c r="D24" s="98">
        <v>144.69999999999999</v>
      </c>
      <c r="E24" s="93"/>
      <c r="F24" s="94">
        <f t="shared" si="0"/>
        <v>0</v>
      </c>
    </row>
    <row r="25" spans="1:6" ht="25.5" hidden="1" customHeight="1">
      <c r="A25" s="99" t="s">
        <v>242</v>
      </c>
      <c r="B25" s="101" t="s">
        <v>243</v>
      </c>
      <c r="C25" s="102"/>
      <c r="D25" s="103">
        <f>D26+D28</f>
        <v>340.5</v>
      </c>
      <c r="E25" s="93"/>
      <c r="F25" s="94">
        <f t="shared" si="0"/>
        <v>0</v>
      </c>
    </row>
    <row r="26" spans="1:6" ht="54.75" hidden="1" customHeight="1">
      <c r="A26" s="99" t="s">
        <v>18</v>
      </c>
      <c r="B26" s="101" t="s">
        <v>243</v>
      </c>
      <c r="C26" s="102" t="s">
        <v>19</v>
      </c>
      <c r="D26" s="103">
        <f>D27</f>
        <v>190.5</v>
      </c>
      <c r="E26" s="93"/>
      <c r="F26" s="94">
        <f t="shared" si="0"/>
        <v>0</v>
      </c>
    </row>
    <row r="27" spans="1:6" ht="25.5" hidden="1" customHeight="1">
      <c r="A27" s="99" t="s">
        <v>20</v>
      </c>
      <c r="B27" s="101" t="s">
        <v>243</v>
      </c>
      <c r="C27" s="91" t="s">
        <v>21</v>
      </c>
      <c r="D27" s="98">
        <f>340.5-150</f>
        <v>190.5</v>
      </c>
      <c r="E27" s="93"/>
      <c r="F27" s="94">
        <f t="shared" si="0"/>
        <v>0</v>
      </c>
    </row>
    <row r="28" spans="1:6" ht="25.5" hidden="1" customHeight="1">
      <c r="A28" s="100" t="s">
        <v>22</v>
      </c>
      <c r="B28" s="101" t="s">
        <v>243</v>
      </c>
      <c r="C28" s="91" t="s">
        <v>23</v>
      </c>
      <c r="D28" s="98">
        <f>D29</f>
        <v>150</v>
      </c>
      <c r="E28" s="93"/>
      <c r="F28" s="94">
        <f t="shared" si="0"/>
        <v>0</v>
      </c>
    </row>
    <row r="29" spans="1:6" ht="25.5" hidden="1" customHeight="1">
      <c r="A29" s="95" t="s">
        <v>24</v>
      </c>
      <c r="B29" s="101" t="s">
        <v>243</v>
      </c>
      <c r="C29" s="91" t="s">
        <v>25</v>
      </c>
      <c r="D29" s="98">
        <v>150</v>
      </c>
      <c r="E29" s="93"/>
      <c r="F29" s="94">
        <f t="shared" si="0"/>
        <v>0</v>
      </c>
    </row>
    <row r="30" spans="1:6" ht="25.5" hidden="1" customHeight="1">
      <c r="A30" s="99" t="s">
        <v>27</v>
      </c>
      <c r="B30" s="90" t="s">
        <v>28</v>
      </c>
      <c r="C30" s="91"/>
      <c r="D30" s="98">
        <f>D35+D33+D31</f>
        <v>478.90000000000003</v>
      </c>
      <c r="E30" s="93"/>
      <c r="F30" s="94">
        <f t="shared" si="0"/>
        <v>0</v>
      </c>
    </row>
    <row r="31" spans="1:6" ht="25.5" hidden="1" customHeight="1">
      <c r="A31" s="89" t="s">
        <v>18</v>
      </c>
      <c r="B31" s="90" t="s">
        <v>28</v>
      </c>
      <c r="C31" s="91" t="s">
        <v>19</v>
      </c>
      <c r="D31" s="98">
        <f>D32</f>
        <v>196.5</v>
      </c>
      <c r="E31" s="93"/>
      <c r="F31" s="94">
        <f t="shared" si="0"/>
        <v>0</v>
      </c>
    </row>
    <row r="32" spans="1:6" ht="25.5" hidden="1" customHeight="1">
      <c r="A32" s="97" t="s">
        <v>29</v>
      </c>
      <c r="B32" s="90" t="s">
        <v>28</v>
      </c>
      <c r="C32" s="91" t="s">
        <v>30</v>
      </c>
      <c r="D32" s="98">
        <v>196.5</v>
      </c>
      <c r="E32" s="93"/>
      <c r="F32" s="94">
        <f t="shared" si="0"/>
        <v>0</v>
      </c>
    </row>
    <row r="33" spans="1:6" ht="25.5" hidden="1" customHeight="1">
      <c r="A33" s="100" t="s">
        <v>22</v>
      </c>
      <c r="B33" s="90" t="s">
        <v>28</v>
      </c>
      <c r="C33" s="91" t="s">
        <v>23</v>
      </c>
      <c r="D33" s="98">
        <f>D34</f>
        <v>275.60000000000002</v>
      </c>
      <c r="E33" s="93"/>
      <c r="F33" s="94">
        <f t="shared" si="0"/>
        <v>0</v>
      </c>
    </row>
    <row r="34" spans="1:6" ht="25.5" hidden="1" customHeight="1">
      <c r="A34" s="95" t="s">
        <v>24</v>
      </c>
      <c r="B34" s="90" t="s">
        <v>28</v>
      </c>
      <c r="C34" s="91" t="s">
        <v>25</v>
      </c>
      <c r="D34" s="98">
        <v>275.60000000000002</v>
      </c>
      <c r="E34" s="93"/>
      <c r="F34" s="94">
        <f t="shared" si="0"/>
        <v>0</v>
      </c>
    </row>
    <row r="35" spans="1:6" ht="30" hidden="1" customHeight="1">
      <c r="A35" s="104" t="s">
        <v>31</v>
      </c>
      <c r="B35" s="90" t="s">
        <v>28</v>
      </c>
      <c r="C35" s="91" t="s">
        <v>32</v>
      </c>
      <c r="D35" s="98">
        <f>D36</f>
        <v>6.8</v>
      </c>
      <c r="E35" s="93"/>
      <c r="F35" s="94">
        <f t="shared" si="0"/>
        <v>0</v>
      </c>
    </row>
    <row r="36" spans="1:6" ht="30.75" hidden="1" customHeight="1">
      <c r="A36" s="97" t="s">
        <v>78</v>
      </c>
      <c r="B36" s="90" t="s">
        <v>28</v>
      </c>
      <c r="C36" s="91" t="s">
        <v>79</v>
      </c>
      <c r="D36" s="98">
        <v>6.8</v>
      </c>
      <c r="E36" s="93"/>
      <c r="F36" s="94">
        <f t="shared" si="0"/>
        <v>0</v>
      </c>
    </row>
    <row r="37" spans="1:6" ht="36.75" customHeight="1">
      <c r="A37" s="95" t="s">
        <v>35</v>
      </c>
      <c r="B37" s="90" t="s">
        <v>36</v>
      </c>
      <c r="C37" s="91"/>
      <c r="D37" s="92">
        <v>100599.6</v>
      </c>
      <c r="E37" s="93">
        <v>51452.7</v>
      </c>
      <c r="F37" s="94">
        <f t="shared" si="0"/>
        <v>0.51146028413631861</v>
      </c>
    </row>
    <row r="38" spans="1:6" ht="21" hidden="1" customHeight="1">
      <c r="A38" s="5" t="s">
        <v>37</v>
      </c>
      <c r="B38" s="12" t="s">
        <v>38</v>
      </c>
      <c r="C38" s="13"/>
      <c r="D38" s="6">
        <f>D39+D42</f>
        <v>49085</v>
      </c>
      <c r="E38" s="63"/>
      <c r="F38" s="71">
        <f t="shared" si="0"/>
        <v>0</v>
      </c>
    </row>
    <row r="39" spans="1:6" ht="25.5" hidden="1" customHeight="1">
      <c r="A39" s="38" t="s">
        <v>39</v>
      </c>
      <c r="B39" s="12" t="s">
        <v>40</v>
      </c>
      <c r="C39" s="13"/>
      <c r="D39" s="6">
        <f>D40</f>
        <v>3950</v>
      </c>
      <c r="E39" s="63"/>
      <c r="F39" s="71">
        <f t="shared" si="0"/>
        <v>0</v>
      </c>
    </row>
    <row r="40" spans="1:6" ht="23.25" hidden="1" customHeight="1">
      <c r="A40" s="38" t="s">
        <v>41</v>
      </c>
      <c r="B40" s="12" t="s">
        <v>40</v>
      </c>
      <c r="C40" s="13" t="s">
        <v>42</v>
      </c>
      <c r="D40" s="6">
        <f>D41</f>
        <v>3950</v>
      </c>
      <c r="E40" s="63"/>
      <c r="F40" s="71">
        <f t="shared" si="0"/>
        <v>0</v>
      </c>
    </row>
    <row r="41" spans="1:6" ht="22.5" hidden="1" customHeight="1">
      <c r="A41" s="7" t="s">
        <v>43</v>
      </c>
      <c r="B41" s="12" t="s">
        <v>40</v>
      </c>
      <c r="C41" s="13" t="s">
        <v>44</v>
      </c>
      <c r="D41" s="36">
        <v>3950</v>
      </c>
      <c r="E41" s="63"/>
      <c r="F41" s="71">
        <f t="shared" si="0"/>
        <v>0</v>
      </c>
    </row>
    <row r="42" spans="1:6" ht="26.25" hidden="1" customHeight="1">
      <c r="A42" s="38" t="s">
        <v>45</v>
      </c>
      <c r="B42" s="12" t="s">
        <v>46</v>
      </c>
      <c r="C42" s="13"/>
      <c r="D42" s="6">
        <f>D43</f>
        <v>45135</v>
      </c>
      <c r="E42" s="63"/>
      <c r="F42" s="71">
        <f t="shared" si="0"/>
        <v>0</v>
      </c>
    </row>
    <row r="43" spans="1:6" ht="17.25" hidden="1" customHeight="1">
      <c r="A43" s="7" t="s">
        <v>41</v>
      </c>
      <c r="B43" s="12" t="s">
        <v>46</v>
      </c>
      <c r="C43" s="13" t="s">
        <v>42</v>
      </c>
      <c r="D43" s="36">
        <f>D44</f>
        <v>45135</v>
      </c>
      <c r="E43" s="63"/>
      <c r="F43" s="71">
        <f t="shared" si="0"/>
        <v>0</v>
      </c>
    </row>
    <row r="44" spans="1:6" ht="16.5" hidden="1" customHeight="1">
      <c r="A44" s="7" t="s">
        <v>47</v>
      </c>
      <c r="B44" s="12" t="s">
        <v>46</v>
      </c>
      <c r="C44" s="13" t="s">
        <v>44</v>
      </c>
      <c r="D44" s="36">
        <v>45135</v>
      </c>
      <c r="E44" s="63"/>
      <c r="F44" s="71">
        <f t="shared" si="0"/>
        <v>0</v>
      </c>
    </row>
    <row r="45" spans="1:6" ht="26.25" hidden="1" customHeight="1">
      <c r="A45" s="72" t="s">
        <v>48</v>
      </c>
      <c r="B45" s="12" t="s">
        <v>49</v>
      </c>
      <c r="C45" s="13"/>
      <c r="D45" s="36">
        <f>D46</f>
        <v>14629</v>
      </c>
      <c r="E45" s="63"/>
      <c r="F45" s="71">
        <f t="shared" si="0"/>
        <v>0</v>
      </c>
    </row>
    <row r="46" spans="1:6" ht="21" hidden="1" customHeight="1">
      <c r="A46" s="7" t="s">
        <v>41</v>
      </c>
      <c r="B46" s="58" t="s">
        <v>52</v>
      </c>
      <c r="C46" s="13" t="s">
        <v>42</v>
      </c>
      <c r="D46" s="36">
        <f>D47</f>
        <v>14629</v>
      </c>
      <c r="E46" s="63"/>
      <c r="F46" s="71">
        <f t="shared" si="0"/>
        <v>0</v>
      </c>
    </row>
    <row r="47" spans="1:6" ht="17.25" hidden="1" customHeight="1">
      <c r="A47" s="5" t="s">
        <v>53</v>
      </c>
      <c r="B47" s="58" t="s">
        <v>52</v>
      </c>
      <c r="C47" s="13" t="s">
        <v>51</v>
      </c>
      <c r="D47" s="36">
        <v>14629</v>
      </c>
      <c r="E47" s="63"/>
      <c r="F47" s="71">
        <f t="shared" si="0"/>
        <v>0</v>
      </c>
    </row>
    <row r="48" spans="1:6" ht="24.75" hidden="1" customHeight="1">
      <c r="A48" s="72" t="s">
        <v>48</v>
      </c>
      <c r="B48" s="12" t="s">
        <v>49</v>
      </c>
      <c r="C48" s="13"/>
      <c r="D48" s="6">
        <f>D49+D51</f>
        <v>32937.599999999999</v>
      </c>
      <c r="E48" s="63"/>
      <c r="F48" s="71">
        <f t="shared" si="0"/>
        <v>0</v>
      </c>
    </row>
    <row r="49" spans="1:6" ht="24.75" hidden="1" customHeight="1">
      <c r="A49" s="5" t="s">
        <v>244</v>
      </c>
      <c r="B49" s="58" t="s">
        <v>50</v>
      </c>
      <c r="C49" s="13" t="s">
        <v>42</v>
      </c>
      <c r="D49" s="36">
        <f>D50</f>
        <v>32937.599999999999</v>
      </c>
      <c r="E49" s="63"/>
      <c r="F49" s="71">
        <f t="shared" si="0"/>
        <v>0</v>
      </c>
    </row>
    <row r="50" spans="1:6" ht="21.75" hidden="1" customHeight="1">
      <c r="A50" s="5" t="s">
        <v>53</v>
      </c>
      <c r="B50" s="58" t="s">
        <v>50</v>
      </c>
      <c r="C50" s="13" t="s">
        <v>51</v>
      </c>
      <c r="D50" s="36">
        <f>29372-50.5+101+3720.9+590-795.8</f>
        <v>32937.599999999999</v>
      </c>
      <c r="E50" s="63"/>
      <c r="F50" s="71">
        <f t="shared" si="0"/>
        <v>0</v>
      </c>
    </row>
    <row r="51" spans="1:6" ht="28.5" hidden="1" customHeight="1">
      <c r="A51" s="7" t="s">
        <v>54</v>
      </c>
      <c r="B51" s="12" t="s">
        <v>50</v>
      </c>
      <c r="C51" s="13" t="s">
        <v>42</v>
      </c>
      <c r="D51" s="36">
        <f>D52</f>
        <v>0</v>
      </c>
      <c r="E51" s="63"/>
      <c r="F51" s="71" t="e">
        <f t="shared" si="0"/>
        <v>#DIV/0!</v>
      </c>
    </row>
    <row r="52" spans="1:6" ht="25.5" hidden="1" customHeight="1">
      <c r="A52" s="7" t="s">
        <v>53</v>
      </c>
      <c r="B52" s="12" t="s">
        <v>50</v>
      </c>
      <c r="C52" s="13" t="s">
        <v>51</v>
      </c>
      <c r="D52" s="36"/>
      <c r="E52" s="63"/>
      <c r="F52" s="71" t="e">
        <f t="shared" si="0"/>
        <v>#DIV/0!</v>
      </c>
    </row>
    <row r="53" spans="1:6" s="34" customFormat="1" ht="38.25" hidden="1">
      <c r="A53" s="54" t="s">
        <v>55</v>
      </c>
      <c r="B53" s="19" t="s">
        <v>56</v>
      </c>
      <c r="C53" s="60"/>
      <c r="D53" s="4">
        <f>D55</f>
        <v>0</v>
      </c>
      <c r="E53" s="62"/>
      <c r="F53" s="71" t="e">
        <f t="shared" si="0"/>
        <v>#DIV/0!</v>
      </c>
    </row>
    <row r="54" spans="1:6" ht="25.5" hidden="1">
      <c r="A54" s="47" t="s">
        <v>57</v>
      </c>
      <c r="B54" s="12" t="s">
        <v>58</v>
      </c>
      <c r="C54" s="13"/>
      <c r="D54" s="6">
        <f>D55</f>
        <v>0</v>
      </c>
      <c r="E54" s="63"/>
      <c r="F54" s="71" t="e">
        <f t="shared" si="0"/>
        <v>#DIV/0!</v>
      </c>
    </row>
    <row r="55" spans="1:6" ht="25.5" hidden="1">
      <c r="A55" s="74" t="s">
        <v>22</v>
      </c>
      <c r="B55" s="12" t="s">
        <v>59</v>
      </c>
      <c r="C55" s="13" t="s">
        <v>23</v>
      </c>
      <c r="D55" s="36">
        <f>D56</f>
        <v>0</v>
      </c>
      <c r="E55" s="63"/>
      <c r="F55" s="71" t="e">
        <f t="shared" si="0"/>
        <v>#DIV/0!</v>
      </c>
    </row>
    <row r="56" spans="1:6" ht="25.5" hidden="1">
      <c r="A56" s="74" t="s">
        <v>24</v>
      </c>
      <c r="B56" s="12" t="s">
        <v>59</v>
      </c>
      <c r="C56" s="13" t="s">
        <v>25</v>
      </c>
      <c r="D56" s="36">
        <v>0</v>
      </c>
      <c r="E56" s="63"/>
      <c r="F56" s="71" t="e">
        <f t="shared" si="0"/>
        <v>#DIV/0!</v>
      </c>
    </row>
    <row r="57" spans="1:6" s="34" customFormat="1" ht="40.5" customHeight="1">
      <c r="A57" s="26" t="s">
        <v>245</v>
      </c>
      <c r="B57" s="19" t="s">
        <v>63</v>
      </c>
      <c r="C57" s="60"/>
      <c r="D57" s="39">
        <f>D58</f>
        <v>503.09999999999991</v>
      </c>
      <c r="E57" s="62">
        <v>0</v>
      </c>
      <c r="F57" s="71">
        <f t="shared" si="0"/>
        <v>0</v>
      </c>
    </row>
    <row r="58" spans="1:6" ht="25.5" hidden="1">
      <c r="A58" s="40" t="s">
        <v>64</v>
      </c>
      <c r="B58" s="12" t="s">
        <v>65</v>
      </c>
      <c r="C58" s="13"/>
      <c r="D58" s="6">
        <f>D60</f>
        <v>503.09999999999991</v>
      </c>
      <c r="E58" s="63"/>
      <c r="F58" s="71">
        <f t="shared" si="0"/>
        <v>0</v>
      </c>
    </row>
    <row r="59" spans="1:6" ht="25.5" hidden="1">
      <c r="A59" s="74" t="s">
        <v>22</v>
      </c>
      <c r="B59" s="12" t="s">
        <v>66</v>
      </c>
      <c r="C59" s="13" t="s">
        <v>23</v>
      </c>
      <c r="D59" s="6">
        <f>D60</f>
        <v>503.09999999999991</v>
      </c>
      <c r="E59" s="63"/>
      <c r="F59" s="71">
        <f t="shared" si="0"/>
        <v>0</v>
      </c>
    </row>
    <row r="60" spans="1:6" ht="25.5" hidden="1">
      <c r="A60" s="75" t="s">
        <v>24</v>
      </c>
      <c r="B60" s="12" t="s">
        <v>66</v>
      </c>
      <c r="C60" s="13" t="s">
        <v>25</v>
      </c>
      <c r="D60" s="6">
        <f>1103.1-600</f>
        <v>503.09999999999991</v>
      </c>
      <c r="E60" s="63"/>
      <c r="F60" s="71">
        <f t="shared" si="0"/>
        <v>0</v>
      </c>
    </row>
    <row r="61" spans="1:6" s="34" customFormat="1" ht="27.75" customHeight="1">
      <c r="A61" s="48" t="s">
        <v>246</v>
      </c>
      <c r="B61" s="19" t="s">
        <v>67</v>
      </c>
      <c r="C61" s="60"/>
      <c r="D61" s="4">
        <f>D62+D87</f>
        <v>49165.100000000006</v>
      </c>
      <c r="E61" s="4">
        <f>E62+E87</f>
        <v>26570.7</v>
      </c>
      <c r="F61" s="71">
        <f t="shared" si="0"/>
        <v>0.54043823769299759</v>
      </c>
    </row>
    <row r="62" spans="1:6">
      <c r="A62" s="105" t="s">
        <v>68</v>
      </c>
      <c r="B62" s="90" t="s">
        <v>69</v>
      </c>
      <c r="C62" s="91"/>
      <c r="D62" s="92">
        <v>30547.4</v>
      </c>
      <c r="E62" s="93">
        <v>16725.7</v>
      </c>
      <c r="F62" s="94">
        <f t="shared" si="0"/>
        <v>0.54753268690625057</v>
      </c>
    </row>
    <row r="63" spans="1:6" hidden="1">
      <c r="A63" s="105" t="s">
        <v>16</v>
      </c>
      <c r="B63" s="90" t="s">
        <v>70</v>
      </c>
      <c r="C63" s="91"/>
      <c r="D63" s="92">
        <f>D64+D66</f>
        <v>18758</v>
      </c>
      <c r="E63" s="93"/>
      <c r="F63" s="94">
        <f t="shared" si="0"/>
        <v>0</v>
      </c>
    </row>
    <row r="64" spans="1:6" ht="36" hidden="1">
      <c r="A64" s="105" t="s">
        <v>18</v>
      </c>
      <c r="B64" s="90" t="s">
        <v>70</v>
      </c>
      <c r="C64" s="91" t="s">
        <v>19</v>
      </c>
      <c r="D64" s="92">
        <f>D65</f>
        <v>17951.8</v>
      </c>
      <c r="E64" s="93"/>
      <c r="F64" s="94">
        <f t="shared" si="0"/>
        <v>0</v>
      </c>
    </row>
    <row r="65" spans="1:6" hidden="1">
      <c r="A65" s="106" t="s">
        <v>20</v>
      </c>
      <c r="B65" s="90" t="s">
        <v>70</v>
      </c>
      <c r="C65" s="91" t="s">
        <v>21</v>
      </c>
      <c r="D65" s="98">
        <f>17168.7+1133.6+734.8-492.8-317.2-350.3+75</f>
        <v>17951.8</v>
      </c>
      <c r="E65" s="93"/>
      <c r="F65" s="94">
        <f t="shared" si="0"/>
        <v>0</v>
      </c>
    </row>
    <row r="66" spans="1:6" ht="24" hidden="1">
      <c r="A66" s="107" t="s">
        <v>22</v>
      </c>
      <c r="B66" s="90" t="s">
        <v>70</v>
      </c>
      <c r="C66" s="91" t="s">
        <v>23</v>
      </c>
      <c r="D66" s="98">
        <f>D67</f>
        <v>806.2</v>
      </c>
      <c r="E66" s="93"/>
      <c r="F66" s="94">
        <f t="shared" si="0"/>
        <v>0</v>
      </c>
    </row>
    <row r="67" spans="1:6" ht="24" hidden="1">
      <c r="A67" s="108" t="s">
        <v>24</v>
      </c>
      <c r="B67" s="90" t="s">
        <v>70</v>
      </c>
      <c r="C67" s="91" t="s">
        <v>25</v>
      </c>
      <c r="D67" s="98">
        <v>806.2</v>
      </c>
      <c r="E67" s="93"/>
      <c r="F67" s="94">
        <f t="shared" si="0"/>
        <v>0</v>
      </c>
    </row>
    <row r="68" spans="1:6" hidden="1">
      <c r="A68" s="105" t="s">
        <v>16</v>
      </c>
      <c r="B68" s="90" t="s">
        <v>71</v>
      </c>
      <c r="C68" s="91"/>
      <c r="D68" s="98">
        <f>D69</f>
        <v>350.3</v>
      </c>
      <c r="E68" s="93"/>
      <c r="F68" s="94">
        <f t="shared" si="0"/>
        <v>0</v>
      </c>
    </row>
    <row r="69" spans="1:6" ht="36" hidden="1">
      <c r="A69" s="105" t="s">
        <v>18</v>
      </c>
      <c r="B69" s="90" t="s">
        <v>71</v>
      </c>
      <c r="C69" s="91" t="s">
        <v>19</v>
      </c>
      <c r="D69" s="98">
        <f>D70</f>
        <v>350.3</v>
      </c>
      <c r="E69" s="93"/>
      <c r="F69" s="94">
        <f t="shared" si="0"/>
        <v>0</v>
      </c>
    </row>
    <row r="70" spans="1:6" hidden="1">
      <c r="A70" s="106" t="s">
        <v>20</v>
      </c>
      <c r="B70" s="90" t="s">
        <v>71</v>
      </c>
      <c r="C70" s="91" t="s">
        <v>21</v>
      </c>
      <c r="D70" s="98">
        <v>350.3</v>
      </c>
      <c r="E70" s="93"/>
      <c r="F70" s="94">
        <f t="shared" si="0"/>
        <v>0</v>
      </c>
    </row>
    <row r="71" spans="1:6" hidden="1">
      <c r="A71" s="109" t="s">
        <v>72</v>
      </c>
      <c r="B71" s="101" t="s">
        <v>73</v>
      </c>
      <c r="C71" s="102"/>
      <c r="D71" s="103">
        <f>D72+D74</f>
        <v>722.4</v>
      </c>
      <c r="E71" s="93"/>
      <c r="F71" s="94">
        <f t="shared" si="0"/>
        <v>0</v>
      </c>
    </row>
    <row r="72" spans="1:6" ht="36" hidden="1">
      <c r="A72" s="109" t="s">
        <v>18</v>
      </c>
      <c r="B72" s="101" t="s">
        <v>73</v>
      </c>
      <c r="C72" s="102" t="s">
        <v>19</v>
      </c>
      <c r="D72" s="103">
        <f>D73</f>
        <v>672.4</v>
      </c>
      <c r="E72" s="93"/>
      <c r="F72" s="94">
        <f t="shared" si="0"/>
        <v>0</v>
      </c>
    </row>
    <row r="73" spans="1:6" hidden="1">
      <c r="A73" s="106" t="s">
        <v>20</v>
      </c>
      <c r="B73" s="101" t="s">
        <v>73</v>
      </c>
      <c r="C73" s="91" t="s">
        <v>21</v>
      </c>
      <c r="D73" s="98">
        <f>722.4-50</f>
        <v>672.4</v>
      </c>
      <c r="E73" s="93"/>
      <c r="F73" s="94">
        <f t="shared" si="0"/>
        <v>0</v>
      </c>
    </row>
    <row r="74" spans="1:6" ht="26.25" hidden="1" customHeight="1">
      <c r="A74" s="110" t="s">
        <v>22</v>
      </c>
      <c r="B74" s="101" t="s">
        <v>73</v>
      </c>
      <c r="C74" s="102" t="s">
        <v>23</v>
      </c>
      <c r="D74" s="103">
        <f>D75</f>
        <v>50</v>
      </c>
      <c r="E74" s="93"/>
      <c r="F74" s="94">
        <f t="shared" si="0"/>
        <v>0</v>
      </c>
    </row>
    <row r="75" spans="1:6" ht="24.75" hidden="1" customHeight="1">
      <c r="A75" s="108" t="s">
        <v>24</v>
      </c>
      <c r="B75" s="101" t="s">
        <v>73</v>
      </c>
      <c r="C75" s="91" t="s">
        <v>25</v>
      </c>
      <c r="D75" s="98">
        <v>50</v>
      </c>
      <c r="E75" s="93"/>
      <c r="F75" s="94">
        <f t="shared" ref="F75:F138" si="1">E75/D75</f>
        <v>0</v>
      </c>
    </row>
    <row r="76" spans="1:6" ht="24" hidden="1">
      <c r="A76" s="109" t="s">
        <v>74</v>
      </c>
      <c r="B76" s="101" t="s">
        <v>75</v>
      </c>
      <c r="C76" s="102"/>
      <c r="D76" s="103">
        <f>D77</f>
        <v>10.9</v>
      </c>
      <c r="E76" s="93"/>
      <c r="F76" s="94">
        <f t="shared" si="1"/>
        <v>0</v>
      </c>
    </row>
    <row r="77" spans="1:6" ht="24" hidden="1">
      <c r="A77" s="110" t="s">
        <v>22</v>
      </c>
      <c r="B77" s="101" t="s">
        <v>75</v>
      </c>
      <c r="C77" s="102" t="s">
        <v>23</v>
      </c>
      <c r="D77" s="103">
        <f>D78</f>
        <v>10.9</v>
      </c>
      <c r="E77" s="93"/>
      <c r="F77" s="94">
        <f t="shared" si="1"/>
        <v>0</v>
      </c>
    </row>
    <row r="78" spans="1:6" ht="24" hidden="1">
      <c r="A78" s="108" t="s">
        <v>24</v>
      </c>
      <c r="B78" s="101" t="s">
        <v>75</v>
      </c>
      <c r="C78" s="91" t="s">
        <v>25</v>
      </c>
      <c r="D78" s="98">
        <v>10.9</v>
      </c>
      <c r="E78" s="93"/>
      <c r="F78" s="94">
        <f t="shared" si="1"/>
        <v>0</v>
      </c>
    </row>
    <row r="79" spans="1:6" ht="24" hidden="1">
      <c r="A79" s="111" t="s">
        <v>247</v>
      </c>
      <c r="B79" s="90" t="s">
        <v>76</v>
      </c>
      <c r="C79" s="91"/>
      <c r="D79" s="98">
        <f>D80+D82+D84</f>
        <v>3177.7000000000003</v>
      </c>
      <c r="E79" s="93"/>
      <c r="F79" s="94">
        <f t="shared" si="1"/>
        <v>0</v>
      </c>
    </row>
    <row r="80" spans="1:6" ht="36" hidden="1">
      <c r="A80" s="105" t="s">
        <v>18</v>
      </c>
      <c r="B80" s="90" t="s">
        <v>77</v>
      </c>
      <c r="C80" s="91" t="s">
        <v>19</v>
      </c>
      <c r="D80" s="98">
        <f>D81</f>
        <v>2130.3000000000002</v>
      </c>
      <c r="E80" s="93"/>
      <c r="F80" s="94">
        <f t="shared" si="1"/>
        <v>0</v>
      </c>
    </row>
    <row r="81" spans="1:6" hidden="1">
      <c r="A81" s="112" t="s">
        <v>29</v>
      </c>
      <c r="B81" s="90" t="s">
        <v>76</v>
      </c>
      <c r="C81" s="91" t="s">
        <v>30</v>
      </c>
      <c r="D81" s="98">
        <f>1894.9+235.4</f>
        <v>2130.3000000000002</v>
      </c>
      <c r="E81" s="93"/>
      <c r="F81" s="94">
        <f t="shared" si="1"/>
        <v>0</v>
      </c>
    </row>
    <row r="82" spans="1:6" ht="24" hidden="1">
      <c r="A82" s="112" t="s">
        <v>22</v>
      </c>
      <c r="B82" s="90" t="s">
        <v>77</v>
      </c>
      <c r="C82" s="91" t="s">
        <v>23</v>
      </c>
      <c r="D82" s="98">
        <f>D83</f>
        <v>718.4</v>
      </c>
      <c r="E82" s="93"/>
      <c r="F82" s="94">
        <f t="shared" si="1"/>
        <v>0</v>
      </c>
    </row>
    <row r="83" spans="1:6" ht="24" hidden="1">
      <c r="A83" s="107" t="s">
        <v>24</v>
      </c>
      <c r="B83" s="90" t="s">
        <v>76</v>
      </c>
      <c r="C83" s="91" t="s">
        <v>25</v>
      </c>
      <c r="D83" s="98">
        <f>2086.7-820+202.4-209.8-465.9-75</f>
        <v>718.4</v>
      </c>
      <c r="E83" s="93"/>
      <c r="F83" s="94">
        <f t="shared" si="1"/>
        <v>0</v>
      </c>
    </row>
    <row r="84" spans="1:6" hidden="1">
      <c r="A84" s="113" t="s">
        <v>31</v>
      </c>
      <c r="B84" s="90" t="s">
        <v>77</v>
      </c>
      <c r="C84" s="91" t="s">
        <v>32</v>
      </c>
      <c r="D84" s="98">
        <f>D85+D86</f>
        <v>329</v>
      </c>
      <c r="E84" s="93"/>
      <c r="F84" s="94">
        <f t="shared" si="1"/>
        <v>0</v>
      </c>
    </row>
    <row r="85" spans="1:6" ht="24" hidden="1" customHeight="1">
      <c r="A85" s="107" t="s">
        <v>78</v>
      </c>
      <c r="B85" s="90" t="s">
        <v>77</v>
      </c>
      <c r="C85" s="91" t="s">
        <v>79</v>
      </c>
      <c r="D85" s="98">
        <f>9+10</f>
        <v>19</v>
      </c>
      <c r="E85" s="93"/>
      <c r="F85" s="94">
        <f t="shared" si="1"/>
        <v>0</v>
      </c>
    </row>
    <row r="86" spans="1:6" hidden="1">
      <c r="A86" s="112" t="s">
        <v>33</v>
      </c>
      <c r="B86" s="90" t="s">
        <v>77</v>
      </c>
      <c r="C86" s="91" t="s">
        <v>34</v>
      </c>
      <c r="D86" s="98">
        <f>329-9-10</f>
        <v>310</v>
      </c>
      <c r="E86" s="93"/>
      <c r="F86" s="94">
        <f t="shared" si="1"/>
        <v>0</v>
      </c>
    </row>
    <row r="87" spans="1:6" ht="24">
      <c r="A87" s="111" t="s">
        <v>248</v>
      </c>
      <c r="B87" s="90" t="s">
        <v>249</v>
      </c>
      <c r="C87" s="91"/>
      <c r="D87" s="98">
        <v>18617.7</v>
      </c>
      <c r="E87" s="93">
        <v>9845</v>
      </c>
      <c r="F87" s="94">
        <f t="shared" si="1"/>
        <v>0.52879786439785792</v>
      </c>
    </row>
    <row r="88" spans="1:6" ht="51" hidden="1">
      <c r="A88" s="8" t="s">
        <v>18</v>
      </c>
      <c r="B88" s="12" t="s">
        <v>249</v>
      </c>
      <c r="C88" s="13" t="s">
        <v>19</v>
      </c>
      <c r="D88" s="36">
        <f>D89</f>
        <v>12238.400000000001</v>
      </c>
      <c r="E88" s="63"/>
      <c r="F88" s="71">
        <f t="shared" si="1"/>
        <v>0</v>
      </c>
    </row>
    <row r="89" spans="1:6" hidden="1">
      <c r="A89" s="10" t="s">
        <v>29</v>
      </c>
      <c r="B89" s="12" t="s">
        <v>249</v>
      </c>
      <c r="C89" s="13" t="s">
        <v>30</v>
      </c>
      <c r="D89" s="36">
        <f>12373.1+15-398.9+380.7+65-196.5</f>
        <v>12238.400000000001</v>
      </c>
      <c r="E89" s="63"/>
      <c r="F89" s="71">
        <f t="shared" si="1"/>
        <v>0</v>
      </c>
    </row>
    <row r="90" spans="1:6" ht="25.5" hidden="1">
      <c r="A90" s="10" t="s">
        <v>22</v>
      </c>
      <c r="B90" s="12" t="s">
        <v>249</v>
      </c>
      <c r="C90" s="13" t="s">
        <v>23</v>
      </c>
      <c r="D90" s="36">
        <f>D91</f>
        <v>6868.0000000000009</v>
      </c>
      <c r="E90" s="63"/>
      <c r="F90" s="71">
        <f t="shared" si="1"/>
        <v>0</v>
      </c>
    </row>
    <row r="91" spans="1:6" ht="25.5" hidden="1">
      <c r="A91" s="74" t="s">
        <v>24</v>
      </c>
      <c r="B91" s="12" t="s">
        <v>249</v>
      </c>
      <c r="C91" s="13" t="s">
        <v>25</v>
      </c>
      <c r="D91" s="36">
        <f>3859.5+820-15+100.1-392.4-208.9+318.3+549.6+465.9+50-65+17-6.8+795.8+579.9</f>
        <v>6868.0000000000009</v>
      </c>
      <c r="E91" s="63"/>
      <c r="F91" s="71">
        <f t="shared" si="1"/>
        <v>0</v>
      </c>
    </row>
    <row r="92" spans="1:6" ht="25.5" hidden="1">
      <c r="A92" s="8" t="s">
        <v>80</v>
      </c>
      <c r="B92" s="12" t="s">
        <v>81</v>
      </c>
      <c r="C92" s="13"/>
      <c r="D92" s="6">
        <f>D95+D93</f>
        <v>2000</v>
      </c>
      <c r="E92" s="63"/>
      <c r="F92" s="71">
        <f t="shared" si="1"/>
        <v>0</v>
      </c>
    </row>
    <row r="93" spans="1:6" ht="25.5" hidden="1">
      <c r="A93" s="10" t="s">
        <v>22</v>
      </c>
      <c r="B93" s="12" t="s">
        <v>81</v>
      </c>
      <c r="C93" s="13" t="s">
        <v>23</v>
      </c>
      <c r="D93" s="6">
        <f>D94</f>
        <v>904</v>
      </c>
      <c r="E93" s="63"/>
      <c r="F93" s="71">
        <f t="shared" si="1"/>
        <v>0</v>
      </c>
    </row>
    <row r="94" spans="1:6" ht="25.5" hidden="1">
      <c r="A94" s="74" t="s">
        <v>24</v>
      </c>
      <c r="B94" s="12" t="s">
        <v>81</v>
      </c>
      <c r="C94" s="13" t="s">
        <v>25</v>
      </c>
      <c r="D94" s="6">
        <f>93.6+810.4</f>
        <v>904</v>
      </c>
      <c r="E94" s="63"/>
      <c r="F94" s="71">
        <f t="shared" si="1"/>
        <v>0</v>
      </c>
    </row>
    <row r="95" spans="1:6" hidden="1">
      <c r="A95" s="10" t="s">
        <v>31</v>
      </c>
      <c r="B95" s="12" t="s">
        <v>81</v>
      </c>
      <c r="C95" s="13" t="s">
        <v>32</v>
      </c>
      <c r="D95" s="36">
        <f>D96</f>
        <v>1096</v>
      </c>
      <c r="E95" s="63"/>
      <c r="F95" s="71">
        <f t="shared" si="1"/>
        <v>0</v>
      </c>
    </row>
    <row r="96" spans="1:6" hidden="1">
      <c r="A96" s="78" t="s">
        <v>82</v>
      </c>
      <c r="B96" s="12" t="s">
        <v>81</v>
      </c>
      <c r="C96" s="13" t="s">
        <v>83</v>
      </c>
      <c r="D96" s="36">
        <f>2000-93.6-810.4</f>
        <v>1096</v>
      </c>
      <c r="E96" s="63"/>
      <c r="F96" s="71">
        <f t="shared" si="1"/>
        <v>0</v>
      </c>
    </row>
    <row r="97" spans="1:6" ht="25.5" hidden="1">
      <c r="A97" s="40" t="s">
        <v>84</v>
      </c>
      <c r="B97" s="12" t="s">
        <v>85</v>
      </c>
      <c r="C97" s="13"/>
      <c r="D97" s="6">
        <f>D98</f>
        <v>3999.3</v>
      </c>
      <c r="E97" s="63"/>
      <c r="F97" s="71">
        <f t="shared" si="1"/>
        <v>0</v>
      </c>
    </row>
    <row r="98" spans="1:6" ht="51" hidden="1">
      <c r="A98" s="40" t="s">
        <v>18</v>
      </c>
      <c r="B98" s="12" t="s">
        <v>85</v>
      </c>
      <c r="C98" s="13" t="s">
        <v>19</v>
      </c>
      <c r="D98" s="6">
        <f>D99</f>
        <v>3999.3</v>
      </c>
      <c r="E98" s="63"/>
      <c r="F98" s="71">
        <f t="shared" si="1"/>
        <v>0</v>
      </c>
    </row>
    <row r="99" spans="1:6" ht="15" hidden="1" customHeight="1">
      <c r="A99" s="47" t="s">
        <v>29</v>
      </c>
      <c r="B99" s="12" t="s">
        <v>85</v>
      </c>
      <c r="C99" s="13" t="s">
        <v>30</v>
      </c>
      <c r="D99" s="36">
        <f>3557.4+441.9</f>
        <v>3999.3</v>
      </c>
      <c r="E99" s="63"/>
      <c r="F99" s="71">
        <f t="shared" si="1"/>
        <v>0</v>
      </c>
    </row>
    <row r="100" spans="1:6" s="34" customFormat="1" ht="25.5">
      <c r="A100" s="79" t="s">
        <v>86</v>
      </c>
      <c r="B100" s="19" t="s">
        <v>87</v>
      </c>
      <c r="C100" s="60"/>
      <c r="D100" s="4">
        <f>D101+D114+D164+D192+D148+D159</f>
        <v>993230.3</v>
      </c>
      <c r="E100" s="4">
        <f>E101+E114+E164+E192+E148+E159</f>
        <v>495997.3</v>
      </c>
      <c r="F100" s="71">
        <f t="shared" si="1"/>
        <v>0.49937793883251441</v>
      </c>
    </row>
    <row r="101" spans="1:6" s="34" customFormat="1">
      <c r="A101" s="114" t="s">
        <v>88</v>
      </c>
      <c r="B101" s="115" t="s">
        <v>89</v>
      </c>
      <c r="C101" s="116"/>
      <c r="D101" s="117">
        <v>232130.9</v>
      </c>
      <c r="E101" s="93">
        <v>105897.5</v>
      </c>
      <c r="F101" s="94">
        <f t="shared" si="1"/>
        <v>0.45619734382626353</v>
      </c>
    </row>
    <row r="102" spans="1:6" s="34" customFormat="1" ht="24" hidden="1">
      <c r="A102" s="114" t="s">
        <v>90</v>
      </c>
      <c r="B102" s="115" t="s">
        <v>91</v>
      </c>
      <c r="C102" s="116"/>
      <c r="D102" s="117">
        <f>D103</f>
        <v>98998</v>
      </c>
      <c r="E102" s="93"/>
      <c r="F102" s="94">
        <f t="shared" si="1"/>
        <v>0</v>
      </c>
    </row>
    <row r="103" spans="1:6" s="34" customFormat="1" ht="24" hidden="1">
      <c r="A103" s="114" t="s">
        <v>90</v>
      </c>
      <c r="B103" s="115" t="s">
        <v>91</v>
      </c>
      <c r="C103" s="116" t="s">
        <v>92</v>
      </c>
      <c r="D103" s="117">
        <f>D104</f>
        <v>98998</v>
      </c>
      <c r="E103" s="93"/>
      <c r="F103" s="94">
        <f t="shared" si="1"/>
        <v>0</v>
      </c>
    </row>
    <row r="104" spans="1:6" s="34" customFormat="1" hidden="1">
      <c r="A104" s="28" t="s">
        <v>93</v>
      </c>
      <c r="B104" s="115" t="s">
        <v>91</v>
      </c>
      <c r="C104" s="116" t="s">
        <v>94</v>
      </c>
      <c r="D104" s="117">
        <f>87449.2+6124.8+8644.8-340-572.7-424-280-1100.6-728.5+225</f>
        <v>98998</v>
      </c>
      <c r="E104" s="93"/>
      <c r="F104" s="94">
        <f t="shared" si="1"/>
        <v>0</v>
      </c>
    </row>
    <row r="105" spans="1:6" s="34" customFormat="1" ht="27" hidden="1" customHeight="1">
      <c r="A105" s="114" t="s">
        <v>95</v>
      </c>
      <c r="B105" s="115" t="s">
        <v>96</v>
      </c>
      <c r="C105" s="116"/>
      <c r="D105" s="117">
        <f>D106</f>
        <v>128334.6</v>
      </c>
      <c r="E105" s="93"/>
      <c r="F105" s="94">
        <f t="shared" si="1"/>
        <v>0</v>
      </c>
    </row>
    <row r="106" spans="1:6" s="34" customFormat="1" ht="24" hidden="1">
      <c r="A106" s="114" t="s">
        <v>90</v>
      </c>
      <c r="B106" s="115" t="s">
        <v>96</v>
      </c>
      <c r="C106" s="116" t="s">
        <v>92</v>
      </c>
      <c r="D106" s="117">
        <f>D107</f>
        <v>128334.6</v>
      </c>
      <c r="E106" s="93"/>
      <c r="F106" s="94">
        <f t="shared" si="1"/>
        <v>0</v>
      </c>
    </row>
    <row r="107" spans="1:6" s="34" customFormat="1" hidden="1">
      <c r="A107" s="28" t="s">
        <v>93</v>
      </c>
      <c r="B107" s="115" t="s">
        <v>96</v>
      </c>
      <c r="C107" s="116" t="s">
        <v>94</v>
      </c>
      <c r="D107" s="117">
        <v>128334.6</v>
      </c>
      <c r="E107" s="93"/>
      <c r="F107" s="94">
        <f t="shared" si="1"/>
        <v>0</v>
      </c>
    </row>
    <row r="108" spans="1:6" s="34" customFormat="1" ht="24" hidden="1">
      <c r="A108" s="118" t="s">
        <v>250</v>
      </c>
      <c r="B108" s="90" t="s">
        <v>251</v>
      </c>
      <c r="C108" s="91"/>
      <c r="D108" s="98">
        <f>D109</f>
        <v>1624</v>
      </c>
      <c r="E108" s="93"/>
      <c r="F108" s="94">
        <f t="shared" si="1"/>
        <v>0</v>
      </c>
    </row>
    <row r="109" spans="1:6" s="34" customFormat="1" ht="24" hidden="1">
      <c r="A109" s="28" t="s">
        <v>90</v>
      </c>
      <c r="B109" s="90" t="s">
        <v>251</v>
      </c>
      <c r="C109" s="91" t="s">
        <v>92</v>
      </c>
      <c r="D109" s="98">
        <f>D110</f>
        <v>1624</v>
      </c>
      <c r="E109" s="93"/>
      <c r="F109" s="94">
        <f t="shared" si="1"/>
        <v>0</v>
      </c>
    </row>
    <row r="110" spans="1:6" s="34" customFormat="1" hidden="1">
      <c r="A110" s="28" t="s">
        <v>93</v>
      </c>
      <c r="B110" s="90" t="s">
        <v>251</v>
      </c>
      <c r="C110" s="91" t="s">
        <v>94</v>
      </c>
      <c r="D110" s="98">
        <f>2464-840</f>
        <v>1624</v>
      </c>
      <c r="E110" s="93"/>
      <c r="F110" s="94">
        <f t="shared" si="1"/>
        <v>0</v>
      </c>
    </row>
    <row r="111" spans="1:6" s="34" customFormat="1" ht="48" hidden="1">
      <c r="A111" s="28" t="s">
        <v>252</v>
      </c>
      <c r="B111" s="90" t="s">
        <v>253</v>
      </c>
      <c r="C111" s="91"/>
      <c r="D111" s="98">
        <f>D112</f>
        <v>1944.3</v>
      </c>
      <c r="E111" s="93"/>
      <c r="F111" s="94">
        <f t="shared" si="1"/>
        <v>0</v>
      </c>
    </row>
    <row r="112" spans="1:6" s="34" customFormat="1" ht="24" hidden="1">
      <c r="A112" s="28" t="s">
        <v>90</v>
      </c>
      <c r="B112" s="90" t="s">
        <v>253</v>
      </c>
      <c r="C112" s="91" t="s">
        <v>92</v>
      </c>
      <c r="D112" s="98">
        <f>D113</f>
        <v>1944.3</v>
      </c>
      <c r="E112" s="93"/>
      <c r="F112" s="94">
        <f t="shared" si="1"/>
        <v>0</v>
      </c>
    </row>
    <row r="113" spans="1:6" s="34" customFormat="1" hidden="1">
      <c r="A113" s="28" t="s">
        <v>93</v>
      </c>
      <c r="B113" s="90" t="s">
        <v>253</v>
      </c>
      <c r="C113" s="91" t="s">
        <v>94</v>
      </c>
      <c r="D113" s="98">
        <f>1482.1+462.2</f>
        <v>1944.3</v>
      </c>
      <c r="E113" s="93"/>
      <c r="F113" s="94">
        <f t="shared" si="1"/>
        <v>0</v>
      </c>
    </row>
    <row r="114" spans="1:6" s="34" customFormat="1" ht="19.5" customHeight="1">
      <c r="A114" s="114" t="s">
        <v>97</v>
      </c>
      <c r="B114" s="115" t="s">
        <v>98</v>
      </c>
      <c r="C114" s="116"/>
      <c r="D114" s="117">
        <v>676218.6</v>
      </c>
      <c r="E114" s="93">
        <v>343226.9</v>
      </c>
      <c r="F114" s="94">
        <f t="shared" si="1"/>
        <v>0.50756796692667139</v>
      </c>
    </row>
    <row r="115" spans="1:6" s="34" customFormat="1" ht="24" hidden="1">
      <c r="A115" s="114" t="s">
        <v>90</v>
      </c>
      <c r="B115" s="115" t="s">
        <v>99</v>
      </c>
      <c r="C115" s="116"/>
      <c r="D115" s="117">
        <f>D116</f>
        <v>148176.5</v>
      </c>
      <c r="E115" s="93"/>
      <c r="F115" s="94">
        <f t="shared" si="1"/>
        <v>0</v>
      </c>
    </row>
    <row r="116" spans="1:6" s="34" customFormat="1" ht="24" hidden="1">
      <c r="A116" s="114" t="s">
        <v>90</v>
      </c>
      <c r="B116" s="115" t="s">
        <v>99</v>
      </c>
      <c r="C116" s="116" t="s">
        <v>92</v>
      </c>
      <c r="D116" s="117">
        <f>D117</f>
        <v>148176.5</v>
      </c>
      <c r="E116" s="93"/>
      <c r="F116" s="94">
        <f t="shared" si="1"/>
        <v>0</v>
      </c>
    </row>
    <row r="117" spans="1:6" s="34" customFormat="1" hidden="1">
      <c r="A117" s="28" t="s">
        <v>93</v>
      </c>
      <c r="B117" s="115" t="s">
        <v>99</v>
      </c>
      <c r="C117" s="116" t="s">
        <v>94</v>
      </c>
      <c r="D117" s="117">
        <f>121112.9+300-307.9+5135.5+18685-3365.6-600-2126+12+9885.2-250+15.5-320.1</f>
        <v>148176.5</v>
      </c>
      <c r="E117" s="93"/>
      <c r="F117" s="94">
        <f t="shared" si="1"/>
        <v>0</v>
      </c>
    </row>
    <row r="118" spans="1:6" s="34" customFormat="1" ht="24" hidden="1">
      <c r="A118" s="114" t="s">
        <v>86</v>
      </c>
      <c r="B118" s="115" t="s">
        <v>100</v>
      </c>
      <c r="C118" s="116"/>
      <c r="D118" s="117">
        <f>D119</f>
        <v>32693.200000000001</v>
      </c>
      <c r="E118" s="93"/>
      <c r="F118" s="94">
        <f t="shared" si="1"/>
        <v>0</v>
      </c>
    </row>
    <row r="119" spans="1:6" s="34" customFormat="1" ht="39" hidden="1" customHeight="1">
      <c r="A119" s="28" t="s">
        <v>101</v>
      </c>
      <c r="B119" s="115" t="s">
        <v>100</v>
      </c>
      <c r="C119" s="116" t="s">
        <v>92</v>
      </c>
      <c r="D119" s="117">
        <f>D120</f>
        <v>32693.200000000001</v>
      </c>
      <c r="E119" s="93"/>
      <c r="F119" s="94">
        <f t="shared" si="1"/>
        <v>0</v>
      </c>
    </row>
    <row r="120" spans="1:6" s="34" customFormat="1" hidden="1">
      <c r="A120" s="28" t="s">
        <v>93</v>
      </c>
      <c r="B120" s="115" t="s">
        <v>100</v>
      </c>
      <c r="C120" s="116" t="s">
        <v>94</v>
      </c>
      <c r="D120" s="117">
        <v>32693.200000000001</v>
      </c>
      <c r="E120" s="93"/>
      <c r="F120" s="94">
        <f t="shared" si="1"/>
        <v>0</v>
      </c>
    </row>
    <row r="121" spans="1:6" s="34" customFormat="1" ht="42" hidden="1" customHeight="1">
      <c r="A121" s="114" t="s">
        <v>95</v>
      </c>
      <c r="B121" s="115" t="s">
        <v>254</v>
      </c>
      <c r="C121" s="116"/>
      <c r="D121" s="117">
        <f>D122</f>
        <v>292566.90000000002</v>
      </c>
      <c r="E121" s="93"/>
      <c r="F121" s="94">
        <f t="shared" si="1"/>
        <v>0</v>
      </c>
    </row>
    <row r="122" spans="1:6" s="34" customFormat="1" ht="24" hidden="1">
      <c r="A122" s="114" t="s">
        <v>90</v>
      </c>
      <c r="B122" s="115" t="s">
        <v>254</v>
      </c>
      <c r="C122" s="116" t="s">
        <v>92</v>
      </c>
      <c r="D122" s="117">
        <f>D123</f>
        <v>292566.90000000002</v>
      </c>
      <c r="E122" s="93"/>
      <c r="F122" s="94">
        <f t="shared" si="1"/>
        <v>0</v>
      </c>
    </row>
    <row r="123" spans="1:6" s="34" customFormat="1" hidden="1">
      <c r="A123" s="28" t="s">
        <v>93</v>
      </c>
      <c r="B123" s="115" t="s">
        <v>254</v>
      </c>
      <c r="C123" s="116" t="s">
        <v>94</v>
      </c>
      <c r="D123" s="117">
        <v>292566.90000000002</v>
      </c>
      <c r="E123" s="93"/>
      <c r="F123" s="94">
        <f t="shared" si="1"/>
        <v>0</v>
      </c>
    </row>
    <row r="124" spans="1:6" s="34" customFormat="1" ht="24" hidden="1">
      <c r="A124" s="118" t="s">
        <v>102</v>
      </c>
      <c r="B124" s="115" t="s">
        <v>103</v>
      </c>
      <c r="C124" s="119"/>
      <c r="D124" s="117">
        <f>D125</f>
        <v>4563.5</v>
      </c>
      <c r="E124" s="93"/>
      <c r="F124" s="94">
        <f t="shared" si="1"/>
        <v>0</v>
      </c>
    </row>
    <row r="125" spans="1:6" s="34" customFormat="1" ht="24" hidden="1">
      <c r="A125" s="28" t="s">
        <v>90</v>
      </c>
      <c r="B125" s="115" t="s">
        <v>103</v>
      </c>
      <c r="C125" s="116" t="s">
        <v>92</v>
      </c>
      <c r="D125" s="117">
        <f>D126</f>
        <v>4563.5</v>
      </c>
      <c r="E125" s="93"/>
      <c r="F125" s="94">
        <f t="shared" si="1"/>
        <v>0</v>
      </c>
    </row>
    <row r="126" spans="1:6" s="34" customFormat="1" hidden="1">
      <c r="A126" s="28" t="s">
        <v>93</v>
      </c>
      <c r="B126" s="115" t="s">
        <v>103</v>
      </c>
      <c r="C126" s="116" t="s">
        <v>94</v>
      </c>
      <c r="D126" s="117">
        <f>5774-1210.5</f>
        <v>4563.5</v>
      </c>
      <c r="E126" s="93"/>
      <c r="F126" s="94">
        <f t="shared" si="1"/>
        <v>0</v>
      </c>
    </row>
    <row r="127" spans="1:6" s="34" customFormat="1" ht="36" hidden="1">
      <c r="A127" s="28" t="s">
        <v>255</v>
      </c>
      <c r="B127" s="115" t="s">
        <v>256</v>
      </c>
      <c r="C127" s="116"/>
      <c r="D127" s="117">
        <f>D128</f>
        <v>4361.3</v>
      </c>
      <c r="E127" s="93"/>
      <c r="F127" s="94">
        <f t="shared" si="1"/>
        <v>0</v>
      </c>
    </row>
    <row r="128" spans="1:6" s="34" customFormat="1" ht="24" hidden="1">
      <c r="A128" s="114" t="s">
        <v>90</v>
      </c>
      <c r="B128" s="115" t="s">
        <v>256</v>
      </c>
      <c r="C128" s="116" t="s">
        <v>92</v>
      </c>
      <c r="D128" s="117">
        <f>D129</f>
        <v>4361.3</v>
      </c>
      <c r="E128" s="93"/>
      <c r="F128" s="94">
        <f t="shared" si="1"/>
        <v>0</v>
      </c>
    </row>
    <row r="129" spans="1:6" s="34" customFormat="1" hidden="1">
      <c r="A129" s="28" t="s">
        <v>93</v>
      </c>
      <c r="B129" s="115" t="s">
        <v>256</v>
      </c>
      <c r="C129" s="116" t="s">
        <v>94</v>
      </c>
      <c r="D129" s="117">
        <v>4361.3</v>
      </c>
      <c r="E129" s="93"/>
      <c r="F129" s="94">
        <f t="shared" si="1"/>
        <v>0</v>
      </c>
    </row>
    <row r="130" spans="1:6" s="34" customFormat="1" ht="24" hidden="1">
      <c r="A130" s="118" t="s">
        <v>250</v>
      </c>
      <c r="B130" s="90" t="s">
        <v>257</v>
      </c>
      <c r="C130" s="116"/>
      <c r="D130" s="117">
        <f>D131</f>
        <v>1216.6999999999998</v>
      </c>
      <c r="E130" s="93"/>
      <c r="F130" s="94">
        <f t="shared" si="1"/>
        <v>0</v>
      </c>
    </row>
    <row r="131" spans="1:6" s="34" customFormat="1" ht="24" hidden="1">
      <c r="A131" s="28" t="s">
        <v>90</v>
      </c>
      <c r="B131" s="90" t="s">
        <v>257</v>
      </c>
      <c r="C131" s="116" t="s">
        <v>92</v>
      </c>
      <c r="D131" s="117">
        <f>D132</f>
        <v>1216.6999999999998</v>
      </c>
      <c r="E131" s="93"/>
      <c r="F131" s="94">
        <f t="shared" si="1"/>
        <v>0</v>
      </c>
    </row>
    <row r="132" spans="1:6" s="34" customFormat="1" hidden="1">
      <c r="A132" s="28" t="s">
        <v>93</v>
      </c>
      <c r="B132" s="90" t="s">
        <v>257</v>
      </c>
      <c r="C132" s="91" t="s">
        <v>94</v>
      </c>
      <c r="D132" s="117">
        <f>3360-2143.3</f>
        <v>1216.6999999999998</v>
      </c>
      <c r="E132" s="93"/>
      <c r="F132" s="94">
        <f t="shared" si="1"/>
        <v>0</v>
      </c>
    </row>
    <row r="133" spans="1:6" s="34" customFormat="1" ht="48" hidden="1">
      <c r="A133" s="28" t="s">
        <v>258</v>
      </c>
      <c r="B133" s="90" t="s">
        <v>259</v>
      </c>
      <c r="C133" s="91"/>
      <c r="D133" s="117">
        <f>D134</f>
        <v>1084.1000000000001</v>
      </c>
      <c r="E133" s="93"/>
      <c r="F133" s="94">
        <f t="shared" si="1"/>
        <v>0</v>
      </c>
    </row>
    <row r="134" spans="1:6" s="34" customFormat="1" ht="24" hidden="1">
      <c r="A134" s="28" t="s">
        <v>90</v>
      </c>
      <c r="B134" s="90" t="s">
        <v>259</v>
      </c>
      <c r="C134" s="116" t="s">
        <v>92</v>
      </c>
      <c r="D134" s="117">
        <f>D135</f>
        <v>1084.1000000000001</v>
      </c>
      <c r="E134" s="93"/>
      <c r="F134" s="94">
        <f t="shared" si="1"/>
        <v>0</v>
      </c>
    </row>
    <row r="135" spans="1:6" s="34" customFormat="1" hidden="1">
      <c r="A135" s="28" t="s">
        <v>93</v>
      </c>
      <c r="B135" s="90" t="s">
        <v>259</v>
      </c>
      <c r="C135" s="91" t="s">
        <v>94</v>
      </c>
      <c r="D135" s="117">
        <f>1198.2-114.1</f>
        <v>1084.1000000000001</v>
      </c>
      <c r="E135" s="93"/>
      <c r="F135" s="94">
        <f t="shared" si="1"/>
        <v>0</v>
      </c>
    </row>
    <row r="136" spans="1:6" s="34" customFormat="1" ht="48" hidden="1">
      <c r="A136" s="28" t="s">
        <v>260</v>
      </c>
      <c r="B136" s="90" t="s">
        <v>261</v>
      </c>
      <c r="C136" s="91"/>
      <c r="D136" s="117">
        <f>D137</f>
        <v>667</v>
      </c>
      <c r="E136" s="93"/>
      <c r="F136" s="94">
        <f t="shared" si="1"/>
        <v>0</v>
      </c>
    </row>
    <row r="137" spans="1:6" s="34" customFormat="1" ht="24" hidden="1">
      <c r="A137" s="28" t="s">
        <v>90</v>
      </c>
      <c r="B137" s="90" t="s">
        <v>261</v>
      </c>
      <c r="C137" s="91" t="s">
        <v>92</v>
      </c>
      <c r="D137" s="117">
        <f>D138</f>
        <v>667</v>
      </c>
      <c r="E137" s="93"/>
      <c r="F137" s="94">
        <f t="shared" si="1"/>
        <v>0</v>
      </c>
    </row>
    <row r="138" spans="1:6" s="34" customFormat="1" hidden="1">
      <c r="A138" s="28" t="s">
        <v>93</v>
      </c>
      <c r="B138" s="90" t="s">
        <v>261</v>
      </c>
      <c r="C138" s="91" t="s">
        <v>94</v>
      </c>
      <c r="D138" s="117">
        <v>667</v>
      </c>
      <c r="E138" s="93"/>
      <c r="F138" s="94">
        <f t="shared" si="1"/>
        <v>0</v>
      </c>
    </row>
    <row r="139" spans="1:6" s="34" customFormat="1" ht="48" hidden="1">
      <c r="A139" s="28" t="s">
        <v>262</v>
      </c>
      <c r="B139" s="115" t="s">
        <v>263</v>
      </c>
      <c r="C139" s="91"/>
      <c r="D139" s="98">
        <f>D140</f>
        <v>160000</v>
      </c>
      <c r="E139" s="93"/>
      <c r="F139" s="94">
        <f t="shared" ref="F139:F202" si="2">E139/D139</f>
        <v>0</v>
      </c>
    </row>
    <row r="140" spans="1:6" s="34" customFormat="1" ht="24" hidden="1">
      <c r="A140" s="28" t="s">
        <v>90</v>
      </c>
      <c r="B140" s="115" t="s">
        <v>263</v>
      </c>
      <c r="C140" s="91" t="s">
        <v>92</v>
      </c>
      <c r="D140" s="98">
        <f>D141</f>
        <v>160000</v>
      </c>
      <c r="E140" s="93"/>
      <c r="F140" s="94">
        <f t="shared" si="2"/>
        <v>0</v>
      </c>
    </row>
    <row r="141" spans="1:6" s="34" customFormat="1" hidden="1">
      <c r="A141" s="28" t="s">
        <v>93</v>
      </c>
      <c r="B141" s="115" t="s">
        <v>263</v>
      </c>
      <c r="C141" s="91" t="s">
        <v>94</v>
      </c>
      <c r="D141" s="98">
        <f>158400+1600</f>
        <v>160000</v>
      </c>
      <c r="E141" s="93"/>
      <c r="F141" s="94">
        <f t="shared" si="2"/>
        <v>0</v>
      </c>
    </row>
    <row r="142" spans="1:6" s="34" customFormat="1" ht="36" hidden="1">
      <c r="A142" s="28" t="s">
        <v>264</v>
      </c>
      <c r="B142" s="115" t="s">
        <v>265</v>
      </c>
      <c r="C142" s="91"/>
      <c r="D142" s="98">
        <f>D143</f>
        <v>2452.1</v>
      </c>
      <c r="E142" s="93"/>
      <c r="F142" s="94">
        <f t="shared" si="2"/>
        <v>0</v>
      </c>
    </row>
    <row r="143" spans="1:6" s="34" customFormat="1" ht="24" hidden="1">
      <c r="A143" s="28" t="s">
        <v>90</v>
      </c>
      <c r="B143" s="115" t="s">
        <v>265</v>
      </c>
      <c r="C143" s="91" t="s">
        <v>92</v>
      </c>
      <c r="D143" s="98">
        <f>D144</f>
        <v>2452.1</v>
      </c>
      <c r="E143" s="93"/>
      <c r="F143" s="94">
        <f t="shared" si="2"/>
        <v>0</v>
      </c>
    </row>
    <row r="144" spans="1:6" s="34" customFormat="1" hidden="1">
      <c r="A144" s="28" t="s">
        <v>93</v>
      </c>
      <c r="B144" s="115" t="s">
        <v>265</v>
      </c>
      <c r="C144" s="91" t="s">
        <v>94</v>
      </c>
      <c r="D144" s="98">
        <v>2452.1</v>
      </c>
      <c r="E144" s="93"/>
      <c r="F144" s="94">
        <f t="shared" si="2"/>
        <v>0</v>
      </c>
    </row>
    <row r="145" spans="1:6" s="34" customFormat="1" ht="36" hidden="1">
      <c r="A145" s="28" t="s">
        <v>104</v>
      </c>
      <c r="B145" s="90" t="s">
        <v>105</v>
      </c>
      <c r="C145" s="116"/>
      <c r="D145" s="117">
        <f>D146</f>
        <v>28337.3</v>
      </c>
      <c r="E145" s="93"/>
      <c r="F145" s="94">
        <f t="shared" si="2"/>
        <v>0</v>
      </c>
    </row>
    <row r="146" spans="1:6" s="34" customFormat="1" ht="24" hidden="1">
      <c r="A146" s="114" t="s">
        <v>90</v>
      </c>
      <c r="B146" s="90" t="s">
        <v>105</v>
      </c>
      <c r="C146" s="116" t="s">
        <v>92</v>
      </c>
      <c r="D146" s="117">
        <f>D147</f>
        <v>28337.3</v>
      </c>
      <c r="E146" s="93"/>
      <c r="F146" s="94">
        <f t="shared" si="2"/>
        <v>0</v>
      </c>
    </row>
    <row r="147" spans="1:6" s="34" customFormat="1" hidden="1">
      <c r="A147" s="28" t="s">
        <v>93</v>
      </c>
      <c r="B147" s="90" t="s">
        <v>105</v>
      </c>
      <c r="C147" s="116" t="s">
        <v>94</v>
      </c>
      <c r="D147" s="117">
        <v>28337.3</v>
      </c>
      <c r="E147" s="93"/>
      <c r="F147" s="94">
        <f t="shared" si="2"/>
        <v>0</v>
      </c>
    </row>
    <row r="148" spans="1:6" ht="24">
      <c r="A148" s="89" t="s">
        <v>106</v>
      </c>
      <c r="B148" s="90" t="s">
        <v>107</v>
      </c>
      <c r="C148" s="91"/>
      <c r="D148" s="98">
        <v>28555.9</v>
      </c>
      <c r="E148" s="93">
        <v>18813.5</v>
      </c>
      <c r="F148" s="94">
        <f t="shared" si="2"/>
        <v>0.65883057441719572</v>
      </c>
    </row>
    <row r="149" spans="1:6" ht="24" hidden="1">
      <c r="A149" s="89" t="s">
        <v>108</v>
      </c>
      <c r="B149" s="90" t="s">
        <v>109</v>
      </c>
      <c r="C149" s="120"/>
      <c r="D149" s="121">
        <f>D150+D154</f>
        <v>8135.1</v>
      </c>
      <c r="E149" s="93"/>
      <c r="F149" s="94">
        <f t="shared" si="2"/>
        <v>0</v>
      </c>
    </row>
    <row r="150" spans="1:6" hidden="1">
      <c r="A150" s="122" t="s">
        <v>93</v>
      </c>
      <c r="B150" s="90" t="s">
        <v>109</v>
      </c>
      <c r="C150" s="120" t="s">
        <v>92</v>
      </c>
      <c r="D150" s="121">
        <f>D151+D152+D153</f>
        <v>8135.1</v>
      </c>
      <c r="E150" s="93"/>
      <c r="F150" s="94">
        <f t="shared" si="2"/>
        <v>0</v>
      </c>
    </row>
    <row r="151" spans="1:6" hidden="1">
      <c r="A151" s="122" t="s">
        <v>110</v>
      </c>
      <c r="B151" s="90" t="s">
        <v>109</v>
      </c>
      <c r="C151" s="120" t="s">
        <v>94</v>
      </c>
      <c r="D151" s="121">
        <v>8135.1</v>
      </c>
      <c r="E151" s="93"/>
      <c r="F151" s="94">
        <f t="shared" si="2"/>
        <v>0</v>
      </c>
    </row>
    <row r="152" spans="1:6" hidden="1">
      <c r="A152" s="122" t="s">
        <v>111</v>
      </c>
      <c r="B152" s="90" t="s">
        <v>109</v>
      </c>
      <c r="C152" s="120" t="s">
        <v>112</v>
      </c>
      <c r="D152" s="121"/>
      <c r="E152" s="93"/>
      <c r="F152" s="94" t="e">
        <f t="shared" si="2"/>
        <v>#DIV/0!</v>
      </c>
    </row>
    <row r="153" spans="1:6" ht="24" hidden="1">
      <c r="A153" s="122" t="s">
        <v>113</v>
      </c>
      <c r="B153" s="90" t="s">
        <v>109</v>
      </c>
      <c r="C153" s="120" t="s">
        <v>114</v>
      </c>
      <c r="D153" s="121"/>
      <c r="E153" s="93"/>
      <c r="F153" s="94" t="e">
        <f t="shared" si="2"/>
        <v>#DIV/0!</v>
      </c>
    </row>
    <row r="154" spans="1:6" ht="36" hidden="1">
      <c r="A154" s="122" t="s">
        <v>115</v>
      </c>
      <c r="B154" s="90" t="s">
        <v>109</v>
      </c>
      <c r="C154" s="120" t="s">
        <v>116</v>
      </c>
      <c r="D154" s="121"/>
      <c r="E154" s="93"/>
      <c r="F154" s="94" t="e">
        <f t="shared" si="2"/>
        <v>#DIV/0!</v>
      </c>
    </row>
    <row r="155" spans="1:6" ht="24" hidden="1">
      <c r="A155" s="89" t="s">
        <v>90</v>
      </c>
      <c r="B155" s="90" t="s">
        <v>117</v>
      </c>
      <c r="C155" s="120" t="s">
        <v>92</v>
      </c>
      <c r="D155" s="121">
        <f>D156</f>
        <v>9085.0999999999985</v>
      </c>
      <c r="E155" s="93"/>
      <c r="F155" s="94">
        <f t="shared" si="2"/>
        <v>0</v>
      </c>
    </row>
    <row r="156" spans="1:6" ht="19.5" hidden="1" customHeight="1">
      <c r="A156" s="123" t="s">
        <v>93</v>
      </c>
      <c r="B156" s="90" t="s">
        <v>117</v>
      </c>
      <c r="C156" s="120" t="s">
        <v>94</v>
      </c>
      <c r="D156" s="121">
        <f>7012.8+1660.5+396.3+3+12.5</f>
        <v>9085.0999999999985</v>
      </c>
      <c r="E156" s="93"/>
      <c r="F156" s="94">
        <f t="shared" si="2"/>
        <v>0</v>
      </c>
    </row>
    <row r="157" spans="1:6" ht="24" hidden="1" customHeight="1">
      <c r="A157" s="89" t="s">
        <v>90</v>
      </c>
      <c r="B157" s="90" t="s">
        <v>118</v>
      </c>
      <c r="C157" s="120" t="s">
        <v>92</v>
      </c>
      <c r="D157" s="121">
        <f>D158</f>
        <v>11335.7</v>
      </c>
      <c r="E157" s="93"/>
      <c r="F157" s="94">
        <f t="shared" si="2"/>
        <v>0</v>
      </c>
    </row>
    <row r="158" spans="1:6" ht="17.25" hidden="1" customHeight="1">
      <c r="A158" s="123" t="s">
        <v>93</v>
      </c>
      <c r="B158" s="90" t="s">
        <v>118</v>
      </c>
      <c r="C158" s="120" t="s">
        <v>94</v>
      </c>
      <c r="D158" s="121">
        <f>13288.7-2544+555.5+20+3+12.5</f>
        <v>11335.7</v>
      </c>
      <c r="E158" s="93"/>
      <c r="F158" s="94">
        <f t="shared" si="2"/>
        <v>0</v>
      </c>
    </row>
    <row r="159" spans="1:6">
      <c r="A159" s="99" t="s">
        <v>119</v>
      </c>
      <c r="B159" s="90" t="s">
        <v>120</v>
      </c>
      <c r="C159" s="91"/>
      <c r="D159" s="121">
        <f>D160+D162</f>
        <v>4648</v>
      </c>
      <c r="E159" s="93">
        <v>2727.8</v>
      </c>
      <c r="F159" s="94">
        <f t="shared" si="2"/>
        <v>0.58687607573149747</v>
      </c>
    </row>
    <row r="160" spans="1:6" ht="24" hidden="1">
      <c r="A160" s="89" t="s">
        <v>90</v>
      </c>
      <c r="B160" s="90" t="s">
        <v>121</v>
      </c>
      <c r="C160" s="91" t="s">
        <v>92</v>
      </c>
      <c r="D160" s="121">
        <f>D161</f>
        <v>420.1</v>
      </c>
      <c r="E160" s="93"/>
      <c r="F160" s="94">
        <f t="shared" si="2"/>
        <v>0</v>
      </c>
    </row>
    <row r="161" spans="1:6" hidden="1">
      <c r="A161" s="122" t="s">
        <v>93</v>
      </c>
      <c r="B161" s="90" t="s">
        <v>121</v>
      </c>
      <c r="C161" s="91" t="s">
        <v>94</v>
      </c>
      <c r="D161" s="121">
        <f>100+320.1</f>
        <v>420.1</v>
      </c>
      <c r="E161" s="93"/>
      <c r="F161" s="94">
        <f t="shared" si="2"/>
        <v>0</v>
      </c>
    </row>
    <row r="162" spans="1:6" ht="24" hidden="1">
      <c r="A162" s="89" t="s">
        <v>90</v>
      </c>
      <c r="B162" s="90" t="s">
        <v>122</v>
      </c>
      <c r="C162" s="91" t="s">
        <v>92</v>
      </c>
      <c r="D162" s="121">
        <f>D163</f>
        <v>4227.8999999999996</v>
      </c>
      <c r="E162" s="93"/>
      <c r="F162" s="94">
        <f t="shared" si="2"/>
        <v>0</v>
      </c>
    </row>
    <row r="163" spans="1:6" hidden="1">
      <c r="A163" s="122" t="s">
        <v>93</v>
      </c>
      <c r="B163" s="90" t="s">
        <v>122</v>
      </c>
      <c r="C163" s="91" t="s">
        <v>94</v>
      </c>
      <c r="D163" s="121">
        <v>4227.8999999999996</v>
      </c>
      <c r="E163" s="93"/>
      <c r="F163" s="94">
        <f t="shared" si="2"/>
        <v>0</v>
      </c>
    </row>
    <row r="164" spans="1:6" ht="24">
      <c r="A164" s="89" t="s">
        <v>123</v>
      </c>
      <c r="B164" s="90" t="s">
        <v>124</v>
      </c>
      <c r="C164" s="116"/>
      <c r="D164" s="117">
        <v>34445.4</v>
      </c>
      <c r="E164" s="93">
        <v>15801.5</v>
      </c>
      <c r="F164" s="94">
        <f t="shared" si="2"/>
        <v>0.45874049945711182</v>
      </c>
    </row>
    <row r="165" spans="1:6" ht="30.75" hidden="1" customHeight="1">
      <c r="A165" s="99" t="s">
        <v>125</v>
      </c>
      <c r="B165" s="101" t="s">
        <v>126</v>
      </c>
      <c r="C165" s="124"/>
      <c r="D165" s="117">
        <f>D167+D169</f>
        <v>3989.2</v>
      </c>
      <c r="E165" s="93"/>
      <c r="F165" s="94">
        <f t="shared" si="2"/>
        <v>0</v>
      </c>
    </row>
    <row r="166" spans="1:6" ht="36" hidden="1">
      <c r="A166" s="99" t="s">
        <v>18</v>
      </c>
      <c r="B166" s="101" t="s">
        <v>126</v>
      </c>
      <c r="C166" s="116" t="s">
        <v>19</v>
      </c>
      <c r="D166" s="117">
        <f>D167</f>
        <v>3659.2</v>
      </c>
      <c r="E166" s="93"/>
      <c r="F166" s="94">
        <f t="shared" si="2"/>
        <v>0</v>
      </c>
    </row>
    <row r="167" spans="1:6" hidden="1">
      <c r="A167" s="99" t="s">
        <v>20</v>
      </c>
      <c r="B167" s="101" t="s">
        <v>126</v>
      </c>
      <c r="C167" s="116" t="s">
        <v>21</v>
      </c>
      <c r="D167" s="117">
        <f>3989.2-330</f>
        <v>3659.2</v>
      </c>
      <c r="E167" s="93"/>
      <c r="F167" s="94">
        <f t="shared" si="2"/>
        <v>0</v>
      </c>
    </row>
    <row r="168" spans="1:6" ht="24" hidden="1">
      <c r="A168" s="99" t="s">
        <v>22</v>
      </c>
      <c r="B168" s="101" t="s">
        <v>126</v>
      </c>
      <c r="C168" s="116" t="s">
        <v>23</v>
      </c>
      <c r="D168" s="117">
        <f>D169</f>
        <v>330</v>
      </c>
      <c r="E168" s="93"/>
      <c r="F168" s="94">
        <f t="shared" si="2"/>
        <v>0</v>
      </c>
    </row>
    <row r="169" spans="1:6" ht="24" hidden="1">
      <c r="A169" s="122" t="s">
        <v>24</v>
      </c>
      <c r="B169" s="101" t="s">
        <v>126</v>
      </c>
      <c r="C169" s="116" t="s">
        <v>25</v>
      </c>
      <c r="D169" s="117">
        <v>330</v>
      </c>
      <c r="E169" s="93"/>
      <c r="F169" s="94">
        <f t="shared" si="2"/>
        <v>0</v>
      </c>
    </row>
    <row r="170" spans="1:6" ht="24" hidden="1">
      <c r="A170" s="89" t="s">
        <v>123</v>
      </c>
      <c r="B170" s="101" t="s">
        <v>127</v>
      </c>
      <c r="C170" s="116"/>
      <c r="D170" s="117">
        <f>D171</f>
        <v>3633.4</v>
      </c>
      <c r="E170" s="93"/>
      <c r="F170" s="94">
        <f t="shared" si="2"/>
        <v>0</v>
      </c>
    </row>
    <row r="171" spans="1:6" hidden="1">
      <c r="A171" s="89" t="s">
        <v>16</v>
      </c>
      <c r="B171" s="101" t="s">
        <v>127</v>
      </c>
      <c r="C171" s="116" t="s">
        <v>19</v>
      </c>
      <c r="D171" s="117">
        <f>D172</f>
        <v>3633.4</v>
      </c>
      <c r="E171" s="93"/>
      <c r="F171" s="94">
        <f t="shared" si="2"/>
        <v>0</v>
      </c>
    </row>
    <row r="172" spans="1:6" hidden="1">
      <c r="A172" s="99" t="s">
        <v>20</v>
      </c>
      <c r="B172" s="101" t="s">
        <v>127</v>
      </c>
      <c r="C172" s="116" t="s">
        <v>21</v>
      </c>
      <c r="D172" s="117">
        <f>3254.7+404.3+20-45.6</f>
        <v>3633.4</v>
      </c>
      <c r="E172" s="93"/>
      <c r="F172" s="94">
        <f t="shared" si="2"/>
        <v>0</v>
      </c>
    </row>
    <row r="173" spans="1:6" hidden="1">
      <c r="A173" s="89" t="s">
        <v>16</v>
      </c>
      <c r="B173" s="101" t="s">
        <v>128</v>
      </c>
      <c r="C173" s="116" t="s">
        <v>19</v>
      </c>
      <c r="D173" s="117">
        <f>D174</f>
        <v>45.6</v>
      </c>
      <c r="E173" s="93"/>
      <c r="F173" s="94">
        <f t="shared" si="2"/>
        <v>0</v>
      </c>
    </row>
    <row r="174" spans="1:6" hidden="1">
      <c r="A174" s="99" t="s">
        <v>20</v>
      </c>
      <c r="B174" s="101" t="s">
        <v>128</v>
      </c>
      <c r="C174" s="116" t="s">
        <v>21</v>
      </c>
      <c r="D174" s="117">
        <v>45.6</v>
      </c>
      <c r="E174" s="93"/>
      <c r="F174" s="94">
        <f t="shared" si="2"/>
        <v>0</v>
      </c>
    </row>
    <row r="175" spans="1:6" ht="36" hidden="1">
      <c r="A175" s="89" t="s">
        <v>129</v>
      </c>
      <c r="B175" s="90" t="s">
        <v>130</v>
      </c>
      <c r="C175" s="116"/>
      <c r="D175" s="117">
        <f>D176+D178+D180</f>
        <v>10673.6</v>
      </c>
      <c r="E175" s="93"/>
      <c r="F175" s="94">
        <f t="shared" si="2"/>
        <v>0</v>
      </c>
    </row>
    <row r="176" spans="1:6" s="34" customFormat="1" ht="36" hidden="1">
      <c r="A176" s="99" t="s">
        <v>18</v>
      </c>
      <c r="B176" s="90" t="s">
        <v>130</v>
      </c>
      <c r="C176" s="116" t="s">
        <v>19</v>
      </c>
      <c r="D176" s="117">
        <f>D177</f>
        <v>9077.7999999999993</v>
      </c>
      <c r="E176" s="93"/>
      <c r="F176" s="94">
        <f t="shared" si="2"/>
        <v>0</v>
      </c>
    </row>
    <row r="177" spans="1:6" hidden="1">
      <c r="A177" s="122" t="s">
        <v>29</v>
      </c>
      <c r="B177" s="90" t="s">
        <v>130</v>
      </c>
      <c r="C177" s="116" t="s">
        <v>30</v>
      </c>
      <c r="D177" s="117">
        <f>8065.9+1001.9+10</f>
        <v>9077.7999999999993</v>
      </c>
      <c r="E177" s="93"/>
      <c r="F177" s="94">
        <f t="shared" si="2"/>
        <v>0</v>
      </c>
    </row>
    <row r="178" spans="1:6" ht="24" hidden="1">
      <c r="A178" s="99" t="s">
        <v>22</v>
      </c>
      <c r="B178" s="90" t="s">
        <v>130</v>
      </c>
      <c r="C178" s="116" t="s">
        <v>23</v>
      </c>
      <c r="D178" s="117">
        <f>D179</f>
        <v>1439.1999999999998</v>
      </c>
      <c r="E178" s="93"/>
      <c r="F178" s="94">
        <f t="shared" si="2"/>
        <v>0</v>
      </c>
    </row>
    <row r="179" spans="1:6" ht="24" hidden="1">
      <c r="A179" s="122" t="s">
        <v>24</v>
      </c>
      <c r="B179" s="90" t="s">
        <v>130</v>
      </c>
      <c r="C179" s="116" t="s">
        <v>25</v>
      </c>
      <c r="D179" s="117">
        <f>2000.9+63.7-30-15.5-579.9</f>
        <v>1439.1999999999998</v>
      </c>
      <c r="E179" s="93"/>
      <c r="F179" s="94">
        <f t="shared" si="2"/>
        <v>0</v>
      </c>
    </row>
    <row r="180" spans="1:6" hidden="1">
      <c r="A180" s="125" t="s">
        <v>31</v>
      </c>
      <c r="B180" s="90" t="s">
        <v>130</v>
      </c>
      <c r="C180" s="116" t="s">
        <v>32</v>
      </c>
      <c r="D180" s="117">
        <f>D181</f>
        <v>156.6</v>
      </c>
      <c r="E180" s="93"/>
      <c r="F180" s="94">
        <f t="shared" si="2"/>
        <v>0</v>
      </c>
    </row>
    <row r="181" spans="1:6" ht="21" hidden="1" customHeight="1">
      <c r="A181" s="122" t="s">
        <v>33</v>
      </c>
      <c r="B181" s="90" t="s">
        <v>130</v>
      </c>
      <c r="C181" s="116" t="s">
        <v>34</v>
      </c>
      <c r="D181" s="117">
        <v>156.6</v>
      </c>
      <c r="E181" s="93"/>
      <c r="F181" s="94">
        <f t="shared" si="2"/>
        <v>0</v>
      </c>
    </row>
    <row r="182" spans="1:6" ht="13.5" hidden="1" customHeight="1">
      <c r="A182" s="99" t="s">
        <v>131</v>
      </c>
      <c r="B182" s="90" t="s">
        <v>132</v>
      </c>
      <c r="C182" s="91"/>
      <c r="D182" s="126">
        <f>D183+D185</f>
        <v>15371.1</v>
      </c>
      <c r="E182" s="93"/>
      <c r="F182" s="94">
        <f t="shared" si="2"/>
        <v>0</v>
      </c>
    </row>
    <row r="183" spans="1:6" ht="19.5" hidden="1" customHeight="1">
      <c r="A183" s="125" t="s">
        <v>60</v>
      </c>
      <c r="B183" s="90" t="s">
        <v>132</v>
      </c>
      <c r="C183" s="91" t="s">
        <v>61</v>
      </c>
      <c r="D183" s="127">
        <f>D184</f>
        <v>15321.1</v>
      </c>
      <c r="E183" s="93"/>
      <c r="F183" s="94">
        <f t="shared" si="2"/>
        <v>0</v>
      </c>
    </row>
    <row r="184" spans="1:6" ht="24" hidden="1">
      <c r="A184" s="99" t="s">
        <v>134</v>
      </c>
      <c r="B184" s="90" t="s">
        <v>132</v>
      </c>
      <c r="C184" s="91" t="s">
        <v>133</v>
      </c>
      <c r="D184" s="127">
        <f>15371.1-50</f>
        <v>15321.1</v>
      </c>
      <c r="E184" s="93"/>
      <c r="F184" s="94">
        <f t="shared" si="2"/>
        <v>0</v>
      </c>
    </row>
    <row r="185" spans="1:6" ht="24" hidden="1">
      <c r="A185" s="99" t="s">
        <v>22</v>
      </c>
      <c r="B185" s="90" t="s">
        <v>132</v>
      </c>
      <c r="C185" s="116" t="s">
        <v>23</v>
      </c>
      <c r="D185" s="127">
        <f>D186</f>
        <v>50</v>
      </c>
      <c r="E185" s="93"/>
      <c r="F185" s="94">
        <f t="shared" si="2"/>
        <v>0</v>
      </c>
    </row>
    <row r="186" spans="1:6" ht="24" hidden="1">
      <c r="A186" s="122" t="s">
        <v>24</v>
      </c>
      <c r="B186" s="90" t="s">
        <v>132</v>
      </c>
      <c r="C186" s="116" t="s">
        <v>25</v>
      </c>
      <c r="D186" s="127">
        <v>50</v>
      </c>
      <c r="E186" s="93"/>
      <c r="F186" s="94">
        <f t="shared" si="2"/>
        <v>0</v>
      </c>
    </row>
    <row r="187" spans="1:6" ht="24" hidden="1">
      <c r="A187" s="99" t="s">
        <v>135</v>
      </c>
      <c r="B187" s="90" t="s">
        <v>136</v>
      </c>
      <c r="C187" s="106"/>
      <c r="D187" s="128">
        <f>D190+D188</f>
        <v>126.6</v>
      </c>
      <c r="E187" s="93"/>
      <c r="F187" s="94">
        <f t="shared" si="2"/>
        <v>0</v>
      </c>
    </row>
    <row r="188" spans="1:6" ht="24" hidden="1">
      <c r="A188" s="99" t="s">
        <v>22</v>
      </c>
      <c r="B188" s="90" t="s">
        <v>136</v>
      </c>
      <c r="C188" s="129">
        <v>200</v>
      </c>
      <c r="D188" s="128">
        <f>D189</f>
        <v>1</v>
      </c>
      <c r="E188" s="93"/>
      <c r="F188" s="94">
        <f t="shared" si="2"/>
        <v>0</v>
      </c>
    </row>
    <row r="189" spans="1:6" ht="24" hidden="1">
      <c r="A189" s="122" t="s">
        <v>24</v>
      </c>
      <c r="B189" s="90" t="s">
        <v>136</v>
      </c>
      <c r="C189" s="129">
        <v>240</v>
      </c>
      <c r="D189" s="128">
        <v>1</v>
      </c>
      <c r="E189" s="93"/>
      <c r="F189" s="94">
        <f t="shared" si="2"/>
        <v>0</v>
      </c>
    </row>
    <row r="190" spans="1:6" hidden="1">
      <c r="A190" s="125" t="s">
        <v>60</v>
      </c>
      <c r="B190" s="90" t="s">
        <v>136</v>
      </c>
      <c r="C190" s="91" t="s">
        <v>61</v>
      </c>
      <c r="D190" s="127">
        <f>D191</f>
        <v>125.6</v>
      </c>
      <c r="E190" s="93"/>
      <c r="F190" s="94">
        <f t="shared" si="2"/>
        <v>0</v>
      </c>
    </row>
    <row r="191" spans="1:6" ht="24" hidden="1">
      <c r="A191" s="99" t="s">
        <v>134</v>
      </c>
      <c r="B191" s="90" t="s">
        <v>136</v>
      </c>
      <c r="C191" s="91" t="s">
        <v>62</v>
      </c>
      <c r="D191" s="127">
        <f>126.6-1</f>
        <v>125.6</v>
      </c>
      <c r="E191" s="93"/>
      <c r="F191" s="94">
        <f t="shared" si="2"/>
        <v>0</v>
      </c>
    </row>
    <row r="192" spans="1:6" ht="41.25" customHeight="1">
      <c r="A192" s="89" t="s">
        <v>137</v>
      </c>
      <c r="B192" s="90" t="s">
        <v>138</v>
      </c>
      <c r="C192" s="91"/>
      <c r="D192" s="127">
        <f>D193+D200</f>
        <v>17231.5</v>
      </c>
      <c r="E192" s="93">
        <v>9530.1</v>
      </c>
      <c r="F192" s="94">
        <f t="shared" si="2"/>
        <v>0.55306270492992482</v>
      </c>
    </row>
    <row r="193" spans="1:6" s="34" customFormat="1" ht="39" hidden="1" customHeight="1">
      <c r="A193" s="17" t="s">
        <v>139</v>
      </c>
      <c r="B193" s="12" t="s">
        <v>140</v>
      </c>
      <c r="C193" s="16"/>
      <c r="D193" s="41">
        <f>D194+D196+D198</f>
        <v>16154.1</v>
      </c>
      <c r="E193" s="62"/>
      <c r="F193" s="71">
        <f t="shared" si="2"/>
        <v>0</v>
      </c>
    </row>
    <row r="194" spans="1:6" ht="51" hidden="1">
      <c r="A194" s="38" t="s">
        <v>18</v>
      </c>
      <c r="B194" s="12" t="s">
        <v>140</v>
      </c>
      <c r="C194" s="16" t="s">
        <v>19</v>
      </c>
      <c r="D194" s="41">
        <f>D195</f>
        <v>15088</v>
      </c>
      <c r="E194" s="63"/>
      <c r="F194" s="71">
        <f t="shared" si="2"/>
        <v>0</v>
      </c>
    </row>
    <row r="195" spans="1:6" hidden="1">
      <c r="A195" s="43" t="s">
        <v>29</v>
      </c>
      <c r="B195" s="12" t="s">
        <v>140</v>
      </c>
      <c r="C195" s="16" t="s">
        <v>30</v>
      </c>
      <c r="D195" s="41">
        <f>13416.4+1666.6+5</f>
        <v>15088</v>
      </c>
      <c r="E195" s="63"/>
      <c r="F195" s="71">
        <f t="shared" si="2"/>
        <v>0</v>
      </c>
    </row>
    <row r="196" spans="1:6" ht="25.5" hidden="1">
      <c r="A196" s="38" t="s">
        <v>22</v>
      </c>
      <c r="B196" s="12" t="s">
        <v>140</v>
      </c>
      <c r="C196" s="16" t="s">
        <v>23</v>
      </c>
      <c r="D196" s="41">
        <f>D197</f>
        <v>1066.0999999999999</v>
      </c>
      <c r="E196" s="63"/>
      <c r="F196" s="71">
        <f t="shared" si="2"/>
        <v>0</v>
      </c>
    </row>
    <row r="197" spans="1:6" ht="25.5" hidden="1">
      <c r="A197" s="43" t="s">
        <v>24</v>
      </c>
      <c r="B197" s="12" t="s">
        <v>140</v>
      </c>
      <c r="C197" s="16" t="s">
        <v>25</v>
      </c>
      <c r="D197" s="41">
        <f>1031.1+40-5</f>
        <v>1066.0999999999999</v>
      </c>
      <c r="E197" s="63"/>
      <c r="F197" s="71">
        <f t="shared" si="2"/>
        <v>0</v>
      </c>
    </row>
    <row r="198" spans="1:6" hidden="1">
      <c r="A198" s="80" t="s">
        <v>31</v>
      </c>
      <c r="B198" s="12" t="s">
        <v>140</v>
      </c>
      <c r="C198" s="16" t="s">
        <v>32</v>
      </c>
      <c r="D198" s="41">
        <f>D199</f>
        <v>0</v>
      </c>
      <c r="E198" s="63"/>
      <c r="F198" s="71" t="e">
        <f t="shared" si="2"/>
        <v>#DIV/0!</v>
      </c>
    </row>
    <row r="199" spans="1:6" hidden="1">
      <c r="A199" s="43" t="s">
        <v>33</v>
      </c>
      <c r="B199" s="12" t="s">
        <v>140</v>
      </c>
      <c r="C199" s="16" t="s">
        <v>34</v>
      </c>
      <c r="D199" s="41"/>
      <c r="E199" s="63"/>
      <c r="F199" s="71" t="e">
        <f t="shared" si="2"/>
        <v>#DIV/0!</v>
      </c>
    </row>
    <row r="200" spans="1:6" ht="51" hidden="1">
      <c r="A200" s="38" t="s">
        <v>141</v>
      </c>
      <c r="B200" s="18" t="s">
        <v>142</v>
      </c>
      <c r="C200" s="13"/>
      <c r="D200" s="41">
        <f>D201+D203</f>
        <v>1077.3999999999999</v>
      </c>
      <c r="E200" s="63"/>
      <c r="F200" s="71">
        <f t="shared" si="2"/>
        <v>0</v>
      </c>
    </row>
    <row r="201" spans="1:6" ht="16.5" hidden="1" customHeight="1">
      <c r="A201" s="80" t="s">
        <v>60</v>
      </c>
      <c r="B201" s="18" t="s">
        <v>142</v>
      </c>
      <c r="C201" s="13" t="s">
        <v>61</v>
      </c>
      <c r="D201" s="41">
        <f>D202</f>
        <v>1045.1999999999998</v>
      </c>
      <c r="E201" s="63"/>
      <c r="F201" s="71">
        <f t="shared" si="2"/>
        <v>0</v>
      </c>
    </row>
    <row r="202" spans="1:6" ht="14.25" hidden="1" customHeight="1">
      <c r="A202" s="38" t="s">
        <v>134</v>
      </c>
      <c r="B202" s="18" t="s">
        <v>142</v>
      </c>
      <c r="C202" s="13" t="s">
        <v>62</v>
      </c>
      <c r="D202" s="41">
        <f>3545.2-2500</f>
        <v>1045.1999999999998</v>
      </c>
      <c r="E202" s="63"/>
      <c r="F202" s="71">
        <f t="shared" si="2"/>
        <v>0</v>
      </c>
    </row>
    <row r="203" spans="1:6" ht="18.75" hidden="1" customHeight="1">
      <c r="A203" s="80" t="s">
        <v>60</v>
      </c>
      <c r="B203" s="18" t="s">
        <v>142</v>
      </c>
      <c r="C203" s="13" t="s">
        <v>23</v>
      </c>
      <c r="D203" s="41">
        <f>D204</f>
        <v>32.200000000000003</v>
      </c>
      <c r="E203" s="63"/>
      <c r="F203" s="71">
        <f t="shared" ref="F203:F266" si="3">E203/D203</f>
        <v>0</v>
      </c>
    </row>
    <row r="204" spans="1:6" ht="24.75" hidden="1" customHeight="1">
      <c r="A204" s="43" t="s">
        <v>24</v>
      </c>
      <c r="B204" s="18" t="s">
        <v>142</v>
      </c>
      <c r="C204" s="13" t="s">
        <v>25</v>
      </c>
      <c r="D204" s="41">
        <f>32.2</f>
        <v>32.200000000000003</v>
      </c>
      <c r="E204" s="63"/>
      <c r="F204" s="71">
        <f t="shared" si="3"/>
        <v>0</v>
      </c>
    </row>
    <row r="205" spans="1:6" s="34" customFormat="1" ht="39.75" customHeight="1">
      <c r="A205" s="45" t="s">
        <v>266</v>
      </c>
      <c r="B205" s="19" t="s">
        <v>143</v>
      </c>
      <c r="C205" s="60"/>
      <c r="D205" s="20">
        <v>4672.5</v>
      </c>
      <c r="E205" s="62">
        <v>1002</v>
      </c>
      <c r="F205" s="71">
        <f t="shared" si="3"/>
        <v>0.21444622792937398</v>
      </c>
    </row>
    <row r="206" spans="1:6" hidden="1">
      <c r="A206" s="9" t="s">
        <v>144</v>
      </c>
      <c r="B206" s="19" t="s">
        <v>145</v>
      </c>
      <c r="C206" s="60"/>
      <c r="D206" s="4">
        <f>D207</f>
        <v>632.1</v>
      </c>
      <c r="E206" s="62"/>
      <c r="F206" s="71">
        <f t="shared" si="3"/>
        <v>0</v>
      </c>
    </row>
    <row r="207" spans="1:6" hidden="1">
      <c r="A207" s="25" t="s">
        <v>93</v>
      </c>
      <c r="B207" s="19" t="s">
        <v>146</v>
      </c>
      <c r="C207" s="60" t="s">
        <v>92</v>
      </c>
      <c r="D207" s="39">
        <f>D208</f>
        <v>632.1</v>
      </c>
      <c r="E207" s="62"/>
      <c r="F207" s="71">
        <f t="shared" si="3"/>
        <v>0</v>
      </c>
    </row>
    <row r="208" spans="1:6" hidden="1">
      <c r="A208" s="25" t="s">
        <v>147</v>
      </c>
      <c r="B208" s="19" t="s">
        <v>146</v>
      </c>
      <c r="C208" s="60" t="s">
        <v>94</v>
      </c>
      <c r="D208" s="20">
        <f>932.1-300</f>
        <v>632.1</v>
      </c>
      <c r="E208" s="62"/>
      <c r="F208" s="71">
        <f t="shared" si="3"/>
        <v>0</v>
      </c>
    </row>
    <row r="209" spans="1:6" ht="25.5" hidden="1">
      <c r="A209" s="45" t="s">
        <v>267</v>
      </c>
      <c r="B209" s="59" t="s">
        <v>268</v>
      </c>
      <c r="C209" s="51"/>
      <c r="D209" s="52">
        <f>D210</f>
        <v>4040.4</v>
      </c>
      <c r="E209" s="62"/>
      <c r="F209" s="71">
        <f t="shared" si="3"/>
        <v>0</v>
      </c>
    </row>
    <row r="210" spans="1:6" ht="25.5" hidden="1">
      <c r="A210" s="49" t="s">
        <v>90</v>
      </c>
      <c r="B210" s="59" t="s">
        <v>268</v>
      </c>
      <c r="C210" s="51" t="s">
        <v>92</v>
      </c>
      <c r="D210" s="52">
        <f>D211</f>
        <v>4040.4</v>
      </c>
      <c r="E210" s="62"/>
      <c r="F210" s="71">
        <f t="shared" si="3"/>
        <v>0</v>
      </c>
    </row>
    <row r="211" spans="1:6" hidden="1">
      <c r="A211" s="45" t="s">
        <v>93</v>
      </c>
      <c r="B211" s="59" t="s">
        <v>268</v>
      </c>
      <c r="C211" s="51" t="s">
        <v>94</v>
      </c>
      <c r="D211" s="52">
        <f>4000+40.4</f>
        <v>4040.4</v>
      </c>
      <c r="E211" s="62"/>
      <c r="F211" s="71">
        <f t="shared" si="3"/>
        <v>0</v>
      </c>
    </row>
    <row r="212" spans="1:6" s="34" customFormat="1" ht="25.5">
      <c r="A212" s="22" t="s">
        <v>148</v>
      </c>
      <c r="B212" s="19" t="s">
        <v>149</v>
      </c>
      <c r="C212" s="60"/>
      <c r="D212" s="4">
        <f>D213+D228+D231</f>
        <v>65195.3</v>
      </c>
      <c r="E212" s="4">
        <f>E213+E228+E231</f>
        <v>36771.600000000006</v>
      </c>
      <c r="F212" s="71">
        <f t="shared" si="3"/>
        <v>0.56402225313787968</v>
      </c>
    </row>
    <row r="213" spans="1:6" s="34" customFormat="1" ht="24">
      <c r="A213" s="114" t="s">
        <v>150</v>
      </c>
      <c r="B213" s="90" t="s">
        <v>151</v>
      </c>
      <c r="C213" s="91"/>
      <c r="D213" s="92">
        <v>12872.7</v>
      </c>
      <c r="E213" s="93">
        <v>2166.3000000000002</v>
      </c>
      <c r="F213" s="94">
        <f t="shared" si="3"/>
        <v>0.16828637348807943</v>
      </c>
    </row>
    <row r="214" spans="1:6" ht="24" hidden="1">
      <c r="A214" s="107" t="s">
        <v>22</v>
      </c>
      <c r="B214" s="90" t="s">
        <v>152</v>
      </c>
      <c r="C214" s="91" t="s">
        <v>23</v>
      </c>
      <c r="D214" s="98">
        <f>D215</f>
        <v>189.1</v>
      </c>
      <c r="E214" s="93"/>
      <c r="F214" s="94">
        <f t="shared" si="3"/>
        <v>0</v>
      </c>
    </row>
    <row r="215" spans="1:6" ht="24" hidden="1">
      <c r="A215" s="130" t="s">
        <v>24</v>
      </c>
      <c r="B215" s="90" t="s">
        <v>152</v>
      </c>
      <c r="C215" s="91" t="s">
        <v>25</v>
      </c>
      <c r="D215" s="98">
        <f>1600-1407-3.9</f>
        <v>189.1</v>
      </c>
      <c r="E215" s="93"/>
      <c r="F215" s="94">
        <f t="shared" si="3"/>
        <v>0</v>
      </c>
    </row>
    <row r="216" spans="1:6" hidden="1">
      <c r="A216" s="131" t="s">
        <v>153</v>
      </c>
      <c r="B216" s="115" t="s">
        <v>269</v>
      </c>
      <c r="C216" s="116"/>
      <c r="D216" s="117">
        <f>D217</f>
        <v>8803.7999999999993</v>
      </c>
      <c r="E216" s="93"/>
      <c r="F216" s="94">
        <f t="shared" si="3"/>
        <v>0</v>
      </c>
    </row>
    <row r="217" spans="1:6" ht="24" hidden="1">
      <c r="A217" s="89" t="s">
        <v>90</v>
      </c>
      <c r="B217" s="115" t="s">
        <v>269</v>
      </c>
      <c r="C217" s="116" t="s">
        <v>92</v>
      </c>
      <c r="D217" s="117">
        <f>D218</f>
        <v>8803.7999999999993</v>
      </c>
      <c r="E217" s="93"/>
      <c r="F217" s="94">
        <f t="shared" si="3"/>
        <v>0</v>
      </c>
    </row>
    <row r="218" spans="1:6" hidden="1">
      <c r="A218" s="122" t="s">
        <v>93</v>
      </c>
      <c r="B218" s="115" t="s">
        <v>269</v>
      </c>
      <c r="C218" s="116" t="s">
        <v>94</v>
      </c>
      <c r="D218" s="117">
        <f>10708.9+563.6-2490.7+22</f>
        <v>8803.7999999999993</v>
      </c>
      <c r="E218" s="93"/>
      <c r="F218" s="94">
        <f t="shared" si="3"/>
        <v>0</v>
      </c>
    </row>
    <row r="219" spans="1:6" ht="24" hidden="1">
      <c r="A219" s="131" t="s">
        <v>270</v>
      </c>
      <c r="B219" s="115" t="s">
        <v>271</v>
      </c>
      <c r="C219" s="116"/>
      <c r="D219" s="117">
        <f>D220</f>
        <v>51</v>
      </c>
      <c r="E219" s="93"/>
      <c r="F219" s="94">
        <f t="shared" si="3"/>
        <v>0</v>
      </c>
    </row>
    <row r="220" spans="1:6" ht="24" hidden="1">
      <c r="A220" s="89" t="s">
        <v>90</v>
      </c>
      <c r="B220" s="115" t="s">
        <v>271</v>
      </c>
      <c r="C220" s="116" t="s">
        <v>92</v>
      </c>
      <c r="D220" s="117">
        <f>D221</f>
        <v>51</v>
      </c>
      <c r="E220" s="93"/>
      <c r="F220" s="94">
        <f t="shared" si="3"/>
        <v>0</v>
      </c>
    </row>
    <row r="221" spans="1:6" hidden="1">
      <c r="A221" s="122" t="s">
        <v>93</v>
      </c>
      <c r="B221" s="115" t="s">
        <v>271</v>
      </c>
      <c r="C221" s="116" t="s">
        <v>94</v>
      </c>
      <c r="D221" s="117">
        <v>51</v>
      </c>
      <c r="E221" s="93"/>
      <c r="F221" s="94">
        <f t="shared" si="3"/>
        <v>0</v>
      </c>
    </row>
    <row r="222" spans="1:6" hidden="1">
      <c r="A222" s="131" t="s">
        <v>272</v>
      </c>
      <c r="B222" s="115" t="s">
        <v>273</v>
      </c>
      <c r="C222" s="116"/>
      <c r="D222" s="117">
        <f>D223</f>
        <v>1030.7</v>
      </c>
      <c r="E222" s="93"/>
      <c r="F222" s="94">
        <f t="shared" si="3"/>
        <v>0</v>
      </c>
    </row>
    <row r="223" spans="1:6" ht="24" hidden="1">
      <c r="A223" s="89" t="s">
        <v>90</v>
      </c>
      <c r="B223" s="115" t="s">
        <v>273</v>
      </c>
      <c r="C223" s="116" t="s">
        <v>92</v>
      </c>
      <c r="D223" s="117">
        <f>D224</f>
        <v>1030.7</v>
      </c>
      <c r="E223" s="93"/>
      <c r="F223" s="94">
        <f t="shared" si="3"/>
        <v>0</v>
      </c>
    </row>
    <row r="224" spans="1:6" hidden="1">
      <c r="A224" s="122" t="s">
        <v>93</v>
      </c>
      <c r="B224" s="115" t="s">
        <v>273</v>
      </c>
      <c r="C224" s="116" t="s">
        <v>94</v>
      </c>
      <c r="D224" s="117">
        <v>1030.7</v>
      </c>
      <c r="E224" s="93"/>
      <c r="F224" s="94">
        <f t="shared" si="3"/>
        <v>0</v>
      </c>
    </row>
    <row r="225" spans="1:6" ht="48" hidden="1">
      <c r="A225" s="122" t="s">
        <v>260</v>
      </c>
      <c r="B225" s="115" t="s">
        <v>274</v>
      </c>
      <c r="C225" s="116"/>
      <c r="D225" s="117">
        <f>D226</f>
        <v>2553.1</v>
      </c>
      <c r="E225" s="93"/>
      <c r="F225" s="94">
        <f t="shared" si="3"/>
        <v>0</v>
      </c>
    </row>
    <row r="226" spans="1:6" ht="24" hidden="1">
      <c r="A226" s="89" t="s">
        <v>90</v>
      </c>
      <c r="B226" s="115" t="s">
        <v>274</v>
      </c>
      <c r="C226" s="116" t="s">
        <v>92</v>
      </c>
      <c r="D226" s="117">
        <f>D227</f>
        <v>2553.1</v>
      </c>
      <c r="E226" s="93"/>
      <c r="F226" s="94">
        <f t="shared" si="3"/>
        <v>0</v>
      </c>
    </row>
    <row r="227" spans="1:6" hidden="1">
      <c r="A227" s="122" t="s">
        <v>93</v>
      </c>
      <c r="B227" s="115" t="s">
        <v>274</v>
      </c>
      <c r="C227" s="116" t="s">
        <v>94</v>
      </c>
      <c r="D227" s="117">
        <v>2553.1</v>
      </c>
      <c r="E227" s="93"/>
      <c r="F227" s="94">
        <f t="shared" si="3"/>
        <v>0</v>
      </c>
    </row>
    <row r="228" spans="1:6" ht="24">
      <c r="A228" s="131" t="s">
        <v>154</v>
      </c>
      <c r="B228" s="90" t="s">
        <v>155</v>
      </c>
      <c r="C228" s="91"/>
      <c r="D228" s="98">
        <f>D229</f>
        <v>150</v>
      </c>
      <c r="E228" s="93"/>
      <c r="F228" s="94">
        <f t="shared" si="3"/>
        <v>0</v>
      </c>
    </row>
    <row r="229" spans="1:6" ht="24" hidden="1">
      <c r="A229" s="118" t="s">
        <v>22</v>
      </c>
      <c r="B229" s="90" t="s">
        <v>156</v>
      </c>
      <c r="C229" s="91" t="s">
        <v>23</v>
      </c>
      <c r="D229" s="98">
        <f>D230</f>
        <v>150</v>
      </c>
      <c r="E229" s="93"/>
      <c r="F229" s="94">
        <f t="shared" si="3"/>
        <v>0</v>
      </c>
    </row>
    <row r="230" spans="1:6" ht="24" hidden="1">
      <c r="A230" s="131" t="s">
        <v>24</v>
      </c>
      <c r="B230" s="90" t="s">
        <v>156</v>
      </c>
      <c r="C230" s="91" t="s">
        <v>25</v>
      </c>
      <c r="D230" s="98">
        <f>200-50</f>
        <v>150</v>
      </c>
      <c r="E230" s="93"/>
      <c r="F230" s="94">
        <f t="shared" si="3"/>
        <v>0</v>
      </c>
    </row>
    <row r="231" spans="1:6" ht="41.25" customHeight="1">
      <c r="A231" s="131" t="s">
        <v>157</v>
      </c>
      <c r="B231" s="90" t="s">
        <v>158</v>
      </c>
      <c r="C231" s="91"/>
      <c r="D231" s="98">
        <v>52172.6</v>
      </c>
      <c r="E231" s="93">
        <v>34605.300000000003</v>
      </c>
      <c r="F231" s="94">
        <f t="shared" si="3"/>
        <v>0.66328494267105731</v>
      </c>
    </row>
    <row r="232" spans="1:6" ht="25.5" hidden="1">
      <c r="A232" s="5" t="s">
        <v>90</v>
      </c>
      <c r="B232" s="12" t="s">
        <v>159</v>
      </c>
      <c r="C232" s="14" t="s">
        <v>92</v>
      </c>
      <c r="D232" s="23">
        <f>D233</f>
        <v>11590</v>
      </c>
      <c r="E232" s="63"/>
      <c r="F232" s="71">
        <f t="shared" si="3"/>
        <v>0</v>
      </c>
    </row>
    <row r="233" spans="1:6" hidden="1">
      <c r="A233" s="43" t="s">
        <v>93</v>
      </c>
      <c r="B233" s="12" t="s">
        <v>159</v>
      </c>
      <c r="C233" s="14" t="s">
        <v>94</v>
      </c>
      <c r="D233" s="23">
        <f>10135.7+1109.3+350-5</f>
        <v>11590</v>
      </c>
      <c r="E233" s="63"/>
      <c r="F233" s="71">
        <f t="shared" si="3"/>
        <v>0</v>
      </c>
    </row>
    <row r="234" spans="1:6" ht="25.5" hidden="1">
      <c r="A234" s="5" t="s">
        <v>90</v>
      </c>
      <c r="B234" s="12" t="s">
        <v>160</v>
      </c>
      <c r="C234" s="13" t="s">
        <v>92</v>
      </c>
      <c r="D234" s="44">
        <f>D235</f>
        <v>24082.7</v>
      </c>
      <c r="E234" s="63"/>
      <c r="F234" s="71">
        <f t="shared" si="3"/>
        <v>0</v>
      </c>
    </row>
    <row r="235" spans="1:6" hidden="1">
      <c r="A235" s="43" t="s">
        <v>93</v>
      </c>
      <c r="B235" s="12" t="s">
        <v>160</v>
      </c>
      <c r="C235" s="13" t="s">
        <v>94</v>
      </c>
      <c r="D235" s="44">
        <f>16747.9+6229.5+785.1+193.8+3+145.4-22</f>
        <v>24082.7</v>
      </c>
      <c r="E235" s="63"/>
      <c r="F235" s="71">
        <f t="shared" si="3"/>
        <v>0</v>
      </c>
    </row>
    <row r="236" spans="1:6" ht="25.5" hidden="1">
      <c r="A236" s="5" t="s">
        <v>90</v>
      </c>
      <c r="B236" s="12" t="s">
        <v>161</v>
      </c>
      <c r="C236" s="13" t="s">
        <v>92</v>
      </c>
      <c r="D236" s="44">
        <f>D237</f>
        <v>16623.3</v>
      </c>
      <c r="E236" s="63"/>
      <c r="F236" s="71">
        <f t="shared" si="3"/>
        <v>0</v>
      </c>
    </row>
    <row r="237" spans="1:6" hidden="1">
      <c r="A237" s="43" t="s">
        <v>93</v>
      </c>
      <c r="B237" s="12" t="s">
        <v>161</v>
      </c>
      <c r="C237" s="13" t="s">
        <v>94</v>
      </c>
      <c r="D237" s="44">
        <f>15128.9+1247.5+346.9-100</f>
        <v>16623.3</v>
      </c>
      <c r="E237" s="63"/>
      <c r="F237" s="71">
        <f t="shared" si="3"/>
        <v>0</v>
      </c>
    </row>
    <row r="238" spans="1:6" s="34" customFormat="1" ht="38.25" hidden="1">
      <c r="A238" s="55" t="s">
        <v>162</v>
      </c>
      <c r="B238" s="19" t="s">
        <v>163</v>
      </c>
      <c r="C238" s="60"/>
      <c r="D238" s="39">
        <f>D239</f>
        <v>0</v>
      </c>
      <c r="E238" s="62"/>
      <c r="F238" s="71" t="e">
        <f t="shared" si="3"/>
        <v>#DIV/0!</v>
      </c>
    </row>
    <row r="239" spans="1:6" s="46" customFormat="1" hidden="1">
      <c r="A239" s="40" t="s">
        <v>144</v>
      </c>
      <c r="B239" s="12" t="s">
        <v>164</v>
      </c>
      <c r="C239" s="13"/>
      <c r="D239" s="36">
        <f>D241+D244+D247</f>
        <v>0</v>
      </c>
      <c r="E239" s="63"/>
      <c r="F239" s="71" t="e">
        <f t="shared" si="3"/>
        <v>#DIV/0!</v>
      </c>
    </row>
    <row r="240" spans="1:6" s="46" customFormat="1" hidden="1">
      <c r="A240" s="8" t="s">
        <v>165</v>
      </c>
      <c r="B240" s="12" t="s">
        <v>166</v>
      </c>
      <c r="C240" s="13"/>
      <c r="D240" s="36">
        <f>D241</f>
        <v>0</v>
      </c>
      <c r="E240" s="63"/>
      <c r="F240" s="71" t="e">
        <f t="shared" si="3"/>
        <v>#DIV/0!</v>
      </c>
    </row>
    <row r="241" spans="1:6" ht="25.5" hidden="1">
      <c r="A241" s="8" t="s">
        <v>90</v>
      </c>
      <c r="B241" s="12" t="s">
        <v>166</v>
      </c>
      <c r="C241" s="13" t="s">
        <v>92</v>
      </c>
      <c r="D241" s="21">
        <f>D242</f>
        <v>0</v>
      </c>
      <c r="E241" s="63"/>
      <c r="F241" s="71" t="e">
        <f t="shared" si="3"/>
        <v>#DIV/0!</v>
      </c>
    </row>
    <row r="242" spans="1:6" hidden="1">
      <c r="A242" s="10" t="s">
        <v>93</v>
      </c>
      <c r="B242" s="12" t="s">
        <v>166</v>
      </c>
      <c r="C242" s="13" t="s">
        <v>94</v>
      </c>
      <c r="D242" s="21"/>
      <c r="E242" s="63"/>
      <c r="F242" s="71" t="e">
        <f t="shared" si="3"/>
        <v>#DIV/0!</v>
      </c>
    </row>
    <row r="243" spans="1:6" hidden="1">
      <c r="A243" s="47" t="s">
        <v>167</v>
      </c>
      <c r="B243" s="12" t="s">
        <v>168</v>
      </c>
      <c r="C243" s="13"/>
      <c r="D243" s="21">
        <f>D244</f>
        <v>0</v>
      </c>
      <c r="E243" s="63"/>
      <c r="F243" s="71" t="e">
        <f t="shared" si="3"/>
        <v>#DIV/0!</v>
      </c>
    </row>
    <row r="244" spans="1:6" ht="25.5" hidden="1">
      <c r="A244" s="40" t="s">
        <v>90</v>
      </c>
      <c r="B244" s="12" t="s">
        <v>168</v>
      </c>
      <c r="C244" s="13" t="s">
        <v>92</v>
      </c>
      <c r="D244" s="6">
        <f>D245</f>
        <v>0</v>
      </c>
      <c r="E244" s="63"/>
      <c r="F244" s="71" t="e">
        <f t="shared" si="3"/>
        <v>#DIV/0!</v>
      </c>
    </row>
    <row r="245" spans="1:6" hidden="1">
      <c r="A245" s="82" t="s">
        <v>93</v>
      </c>
      <c r="B245" s="12" t="s">
        <v>168</v>
      </c>
      <c r="C245" s="13" t="s">
        <v>94</v>
      </c>
      <c r="D245" s="36"/>
      <c r="E245" s="63"/>
      <c r="F245" s="71" t="e">
        <f t="shared" si="3"/>
        <v>#DIV/0!</v>
      </c>
    </row>
    <row r="246" spans="1:6" hidden="1">
      <c r="A246" s="8" t="s">
        <v>169</v>
      </c>
      <c r="B246" s="12" t="s">
        <v>170</v>
      </c>
      <c r="C246" s="13"/>
      <c r="D246" s="36">
        <f>D247</f>
        <v>0</v>
      </c>
      <c r="E246" s="63"/>
      <c r="F246" s="71" t="e">
        <f t="shared" si="3"/>
        <v>#DIV/0!</v>
      </c>
    </row>
    <row r="247" spans="1:6" ht="25.5" hidden="1">
      <c r="A247" s="40" t="s">
        <v>90</v>
      </c>
      <c r="B247" s="12" t="s">
        <v>170</v>
      </c>
      <c r="C247" s="13" t="s">
        <v>92</v>
      </c>
      <c r="D247" s="6">
        <f>D248</f>
        <v>0</v>
      </c>
      <c r="E247" s="63"/>
      <c r="F247" s="71" t="e">
        <f t="shared" si="3"/>
        <v>#DIV/0!</v>
      </c>
    </row>
    <row r="248" spans="1:6" hidden="1">
      <c r="A248" s="10" t="s">
        <v>93</v>
      </c>
      <c r="B248" s="12" t="s">
        <v>170</v>
      </c>
      <c r="C248" s="13" t="s">
        <v>94</v>
      </c>
      <c r="D248" s="36"/>
      <c r="E248" s="63"/>
      <c r="F248" s="71" t="e">
        <f t="shared" si="3"/>
        <v>#DIV/0!</v>
      </c>
    </row>
    <row r="249" spans="1:6" s="34" customFormat="1" ht="25.5" hidden="1">
      <c r="A249" s="55" t="s">
        <v>171</v>
      </c>
      <c r="B249" s="19" t="s">
        <v>172</v>
      </c>
      <c r="C249" s="60"/>
      <c r="D249" s="4">
        <f>D250</f>
        <v>0</v>
      </c>
      <c r="E249" s="62"/>
      <c r="F249" s="71" t="e">
        <f t="shared" si="3"/>
        <v>#DIV/0!</v>
      </c>
    </row>
    <row r="250" spans="1:6" ht="25.5" hidden="1">
      <c r="A250" s="74" t="s">
        <v>22</v>
      </c>
      <c r="B250" s="12" t="s">
        <v>173</v>
      </c>
      <c r="C250" s="13" t="s">
        <v>23</v>
      </c>
      <c r="D250" s="36">
        <f>D251</f>
        <v>0</v>
      </c>
      <c r="E250" s="63"/>
      <c r="F250" s="71" t="e">
        <f t="shared" si="3"/>
        <v>#DIV/0!</v>
      </c>
    </row>
    <row r="251" spans="1:6" ht="25.5" hidden="1">
      <c r="A251" s="75" t="s">
        <v>24</v>
      </c>
      <c r="B251" s="12" t="s">
        <v>173</v>
      </c>
      <c r="C251" s="13" t="s">
        <v>25</v>
      </c>
      <c r="D251" s="36">
        <v>0</v>
      </c>
      <c r="E251" s="63"/>
      <c r="F251" s="71" t="e">
        <f t="shared" si="3"/>
        <v>#DIV/0!</v>
      </c>
    </row>
    <row r="252" spans="1:6" ht="25.5">
      <c r="A252" s="83" t="s">
        <v>275</v>
      </c>
      <c r="B252" s="19" t="s">
        <v>172</v>
      </c>
      <c r="C252" s="60"/>
      <c r="D252" s="39">
        <f>D253</f>
        <v>50</v>
      </c>
      <c r="E252" s="62">
        <v>2.7</v>
      </c>
      <c r="F252" s="71">
        <f t="shared" si="3"/>
        <v>5.4000000000000006E-2</v>
      </c>
    </row>
    <row r="253" spans="1:6" ht="25.5" hidden="1">
      <c r="A253" s="85" t="s">
        <v>22</v>
      </c>
      <c r="B253" s="19" t="s">
        <v>173</v>
      </c>
      <c r="C253" s="60" t="s">
        <v>23</v>
      </c>
      <c r="D253" s="39">
        <f>D254</f>
        <v>50</v>
      </c>
      <c r="E253" s="62"/>
      <c r="F253" s="71">
        <f t="shared" si="3"/>
        <v>0</v>
      </c>
    </row>
    <row r="254" spans="1:6" ht="25.5" hidden="1">
      <c r="A254" s="83" t="s">
        <v>24</v>
      </c>
      <c r="B254" s="19" t="s">
        <v>173</v>
      </c>
      <c r="C254" s="60" t="s">
        <v>25</v>
      </c>
      <c r="D254" s="39">
        <v>50</v>
      </c>
      <c r="E254" s="62"/>
      <c r="F254" s="71">
        <f t="shared" si="3"/>
        <v>0</v>
      </c>
    </row>
    <row r="255" spans="1:6" s="34" customFormat="1" ht="25.5">
      <c r="A255" s="55" t="s">
        <v>276</v>
      </c>
      <c r="B255" s="19" t="s">
        <v>174</v>
      </c>
      <c r="C255" s="60"/>
      <c r="D255" s="4">
        <f>D256</f>
        <v>150</v>
      </c>
      <c r="E255" s="62">
        <v>54.6</v>
      </c>
      <c r="F255" s="71">
        <f t="shared" si="3"/>
        <v>0.36399999999999999</v>
      </c>
    </row>
    <row r="256" spans="1:6" ht="25.5" hidden="1">
      <c r="A256" s="85" t="s">
        <v>22</v>
      </c>
      <c r="B256" s="19" t="s">
        <v>175</v>
      </c>
      <c r="C256" s="60" t="s">
        <v>23</v>
      </c>
      <c r="D256" s="39">
        <f>D257</f>
        <v>150</v>
      </c>
      <c r="E256" s="62"/>
      <c r="F256" s="71">
        <f t="shared" si="3"/>
        <v>0</v>
      </c>
    </row>
    <row r="257" spans="1:6" ht="25.5" hidden="1">
      <c r="A257" s="83" t="s">
        <v>24</v>
      </c>
      <c r="B257" s="19" t="s">
        <v>175</v>
      </c>
      <c r="C257" s="60" t="s">
        <v>25</v>
      </c>
      <c r="D257" s="39">
        <v>150</v>
      </c>
      <c r="E257" s="62"/>
      <c r="F257" s="71">
        <f t="shared" si="3"/>
        <v>0</v>
      </c>
    </row>
    <row r="258" spans="1:6" s="34" customFormat="1" ht="42" customHeight="1">
      <c r="A258" s="48" t="s">
        <v>277</v>
      </c>
      <c r="B258" s="19" t="s">
        <v>176</v>
      </c>
      <c r="C258" s="84"/>
      <c r="D258" s="39">
        <v>1390</v>
      </c>
      <c r="E258" s="62">
        <v>440.6</v>
      </c>
      <c r="F258" s="71">
        <f t="shared" si="3"/>
        <v>0.31697841726618708</v>
      </c>
    </row>
    <row r="259" spans="1:6" s="34" customFormat="1" ht="42" hidden="1" customHeight="1">
      <c r="A259" s="48" t="s">
        <v>18</v>
      </c>
      <c r="B259" s="19" t="s">
        <v>177</v>
      </c>
      <c r="C259" s="84" t="s">
        <v>19</v>
      </c>
      <c r="D259" s="39">
        <f>D260</f>
        <v>227.4</v>
      </c>
      <c r="E259" s="62"/>
      <c r="F259" s="71">
        <f t="shared" si="3"/>
        <v>0</v>
      </c>
    </row>
    <row r="260" spans="1:6" s="34" customFormat="1" ht="25.5" hidden="1" customHeight="1">
      <c r="A260" s="87" t="s">
        <v>29</v>
      </c>
      <c r="B260" s="19" t="s">
        <v>177</v>
      </c>
      <c r="C260" s="84" t="s">
        <v>30</v>
      </c>
      <c r="D260" s="39">
        <f>84.8+7.2+123.4+12</f>
        <v>227.4</v>
      </c>
      <c r="E260" s="62"/>
      <c r="F260" s="71">
        <f t="shared" si="3"/>
        <v>0</v>
      </c>
    </row>
    <row r="261" spans="1:6" ht="25.5" hidden="1">
      <c r="A261" s="85" t="s">
        <v>22</v>
      </c>
      <c r="B261" s="19" t="s">
        <v>177</v>
      </c>
      <c r="C261" s="84" t="s">
        <v>23</v>
      </c>
      <c r="D261" s="39">
        <f>D262</f>
        <v>335.6</v>
      </c>
      <c r="E261" s="62"/>
      <c r="F261" s="71">
        <f t="shared" si="3"/>
        <v>0</v>
      </c>
    </row>
    <row r="262" spans="1:6" ht="25.5" hidden="1">
      <c r="A262" s="83" t="s">
        <v>24</v>
      </c>
      <c r="B262" s="19" t="s">
        <v>177</v>
      </c>
      <c r="C262" s="84" t="s">
        <v>25</v>
      </c>
      <c r="D262" s="39">
        <f>813-250-84.8-7.2-123.4-12</f>
        <v>335.6</v>
      </c>
      <c r="E262" s="62"/>
      <c r="F262" s="71">
        <f t="shared" si="3"/>
        <v>0</v>
      </c>
    </row>
    <row r="263" spans="1:6" ht="25.5" hidden="1">
      <c r="A263" s="79" t="s">
        <v>90</v>
      </c>
      <c r="B263" s="19" t="s">
        <v>177</v>
      </c>
      <c r="C263" s="60" t="s">
        <v>92</v>
      </c>
      <c r="D263" s="39">
        <f>D264</f>
        <v>250</v>
      </c>
      <c r="E263" s="62"/>
      <c r="F263" s="71">
        <f t="shared" si="3"/>
        <v>0</v>
      </c>
    </row>
    <row r="264" spans="1:6" hidden="1">
      <c r="A264" s="87" t="s">
        <v>93</v>
      </c>
      <c r="B264" s="19" t="s">
        <v>177</v>
      </c>
      <c r="C264" s="60" t="s">
        <v>94</v>
      </c>
      <c r="D264" s="39">
        <v>250</v>
      </c>
      <c r="E264" s="62"/>
      <c r="F264" s="71">
        <f t="shared" si="3"/>
        <v>0</v>
      </c>
    </row>
    <row r="265" spans="1:6" ht="30" customHeight="1">
      <c r="A265" s="24" t="s">
        <v>278</v>
      </c>
      <c r="B265" s="19" t="s">
        <v>178</v>
      </c>
      <c r="C265" s="60"/>
      <c r="D265" s="39">
        <f>D266</f>
        <v>142</v>
      </c>
      <c r="E265" s="62">
        <v>30</v>
      </c>
      <c r="F265" s="71">
        <f t="shared" si="3"/>
        <v>0.21126760563380281</v>
      </c>
    </row>
    <row r="266" spans="1:6" ht="23.25" hidden="1" customHeight="1">
      <c r="A266" s="85" t="s">
        <v>22</v>
      </c>
      <c r="B266" s="19" t="s">
        <v>279</v>
      </c>
      <c r="C266" s="60" t="s">
        <v>23</v>
      </c>
      <c r="D266" s="56">
        <f>D267</f>
        <v>142</v>
      </c>
      <c r="E266" s="62"/>
      <c r="F266" s="71">
        <f t="shared" si="3"/>
        <v>0</v>
      </c>
    </row>
    <row r="267" spans="1:6" ht="27.75" hidden="1" customHeight="1">
      <c r="A267" s="85" t="s">
        <v>24</v>
      </c>
      <c r="B267" s="19" t="s">
        <v>279</v>
      </c>
      <c r="C267" s="60" t="s">
        <v>25</v>
      </c>
      <c r="D267" s="39">
        <v>142</v>
      </c>
      <c r="E267" s="62"/>
      <c r="F267" s="71">
        <f t="shared" ref="F267:F330" si="4">E267/D267</f>
        <v>0</v>
      </c>
    </row>
    <row r="268" spans="1:6" ht="38.25">
      <c r="A268" s="49" t="s">
        <v>181</v>
      </c>
      <c r="B268" s="19" t="s">
        <v>180</v>
      </c>
      <c r="C268" s="84"/>
      <c r="D268" s="39">
        <f>D269+D271+D273</f>
        <v>12427.4</v>
      </c>
      <c r="E268" s="62"/>
      <c r="F268" s="71">
        <f t="shared" si="4"/>
        <v>0</v>
      </c>
    </row>
    <row r="269" spans="1:6" ht="25.5" hidden="1">
      <c r="A269" s="49" t="s">
        <v>22</v>
      </c>
      <c r="B269" s="59" t="s">
        <v>182</v>
      </c>
      <c r="C269" s="51" t="s">
        <v>23</v>
      </c>
      <c r="D269" s="52">
        <f>D270</f>
        <v>3186</v>
      </c>
      <c r="E269" s="62"/>
      <c r="F269" s="71">
        <f t="shared" si="4"/>
        <v>0</v>
      </c>
    </row>
    <row r="270" spans="1:6" ht="25.5" hidden="1">
      <c r="A270" s="49" t="s">
        <v>24</v>
      </c>
      <c r="B270" s="59" t="s">
        <v>182</v>
      </c>
      <c r="C270" s="51" t="s">
        <v>25</v>
      </c>
      <c r="D270" s="52">
        <f>931.3-631.3+2886</f>
        <v>3186</v>
      </c>
      <c r="E270" s="62"/>
      <c r="F270" s="71">
        <f t="shared" si="4"/>
        <v>0</v>
      </c>
    </row>
    <row r="271" spans="1:6" hidden="1">
      <c r="A271" s="49" t="s">
        <v>41</v>
      </c>
      <c r="B271" s="59" t="s">
        <v>182</v>
      </c>
      <c r="C271" s="51" t="s">
        <v>42</v>
      </c>
      <c r="D271" s="52">
        <f>D272</f>
        <v>5403.9</v>
      </c>
      <c r="E271" s="62"/>
      <c r="F271" s="71">
        <f t="shared" si="4"/>
        <v>0</v>
      </c>
    </row>
    <row r="272" spans="1:6" ht="25.5" hidden="1">
      <c r="A272" s="49" t="s">
        <v>280</v>
      </c>
      <c r="B272" s="59" t="s">
        <v>182</v>
      </c>
      <c r="C272" s="51" t="s">
        <v>183</v>
      </c>
      <c r="D272" s="52">
        <v>5403.9</v>
      </c>
      <c r="E272" s="62"/>
      <c r="F272" s="71">
        <f t="shared" si="4"/>
        <v>0</v>
      </c>
    </row>
    <row r="273" spans="1:6" ht="38.25" hidden="1">
      <c r="A273" s="49" t="s">
        <v>281</v>
      </c>
      <c r="B273" s="59" t="s">
        <v>282</v>
      </c>
      <c r="C273" s="88"/>
      <c r="D273" s="52">
        <f>D274</f>
        <v>3837.5</v>
      </c>
      <c r="E273" s="62"/>
      <c r="F273" s="71">
        <f t="shared" si="4"/>
        <v>0</v>
      </c>
    </row>
    <row r="274" spans="1:6" ht="25.5" hidden="1">
      <c r="A274" s="49" t="s">
        <v>22</v>
      </c>
      <c r="B274" s="59" t="s">
        <v>282</v>
      </c>
      <c r="C274" s="51" t="s">
        <v>23</v>
      </c>
      <c r="D274" s="52">
        <f>D275</f>
        <v>3837.5</v>
      </c>
      <c r="E274" s="62"/>
      <c r="F274" s="71">
        <f t="shared" si="4"/>
        <v>0</v>
      </c>
    </row>
    <row r="275" spans="1:6" ht="25.5" hidden="1">
      <c r="A275" s="49" t="s">
        <v>24</v>
      </c>
      <c r="B275" s="59" t="s">
        <v>282</v>
      </c>
      <c r="C275" s="51" t="s">
        <v>25</v>
      </c>
      <c r="D275" s="52">
        <v>3837.5</v>
      </c>
      <c r="E275" s="62"/>
      <c r="F275" s="71">
        <f t="shared" si="4"/>
        <v>0</v>
      </c>
    </row>
    <row r="276" spans="1:6" ht="36.75" customHeight="1">
      <c r="A276" s="45" t="s">
        <v>283</v>
      </c>
      <c r="B276" s="19" t="s">
        <v>184</v>
      </c>
      <c r="C276" s="84"/>
      <c r="D276" s="39">
        <f>D277+D279</f>
        <v>100</v>
      </c>
      <c r="E276" s="62"/>
      <c r="F276" s="71">
        <f t="shared" si="4"/>
        <v>0</v>
      </c>
    </row>
    <row r="277" spans="1:6" ht="25.5" hidden="1">
      <c r="A277" s="85" t="s">
        <v>22</v>
      </c>
      <c r="B277" s="19" t="s">
        <v>185</v>
      </c>
      <c r="C277" s="84" t="s">
        <v>23</v>
      </c>
      <c r="D277" s="39">
        <f>D278</f>
        <v>97.5</v>
      </c>
      <c r="E277" s="62"/>
      <c r="F277" s="71">
        <f t="shared" si="4"/>
        <v>0</v>
      </c>
    </row>
    <row r="278" spans="1:6" ht="25.5" hidden="1">
      <c r="A278" s="83" t="s">
        <v>24</v>
      </c>
      <c r="B278" s="57" t="s">
        <v>185</v>
      </c>
      <c r="C278" s="84" t="s">
        <v>25</v>
      </c>
      <c r="D278" s="39">
        <f>100-2.5</f>
        <v>97.5</v>
      </c>
      <c r="E278" s="62"/>
      <c r="F278" s="71">
        <f t="shared" si="4"/>
        <v>0</v>
      </c>
    </row>
    <row r="279" spans="1:6" ht="33.75" hidden="1" customHeight="1">
      <c r="A279" s="26" t="s">
        <v>60</v>
      </c>
      <c r="B279" s="19" t="s">
        <v>185</v>
      </c>
      <c r="C279" s="84" t="s">
        <v>61</v>
      </c>
      <c r="D279" s="39">
        <f>D280</f>
        <v>2.5</v>
      </c>
      <c r="E279" s="62"/>
      <c r="F279" s="71">
        <f t="shared" si="4"/>
        <v>0</v>
      </c>
    </row>
    <row r="280" spans="1:6" ht="35.25" hidden="1" customHeight="1">
      <c r="A280" s="26" t="s">
        <v>134</v>
      </c>
      <c r="B280" s="57" t="s">
        <v>185</v>
      </c>
      <c r="C280" s="84" t="s">
        <v>62</v>
      </c>
      <c r="D280" s="39">
        <v>2.5</v>
      </c>
      <c r="E280" s="62"/>
      <c r="F280" s="71">
        <f t="shared" si="4"/>
        <v>0</v>
      </c>
    </row>
    <row r="281" spans="1:6" ht="25.5">
      <c r="A281" s="45" t="s">
        <v>284</v>
      </c>
      <c r="B281" s="57" t="s">
        <v>186</v>
      </c>
      <c r="C281" s="84"/>
      <c r="D281" s="39">
        <f>D282</f>
        <v>1080</v>
      </c>
      <c r="E281" s="62">
        <v>558.20000000000005</v>
      </c>
      <c r="F281" s="71">
        <f t="shared" si="4"/>
        <v>0.5168518518518519</v>
      </c>
    </row>
    <row r="282" spans="1:6" hidden="1">
      <c r="A282" s="83" t="s">
        <v>187</v>
      </c>
      <c r="B282" s="57" t="s">
        <v>188</v>
      </c>
      <c r="C282" s="84" t="s">
        <v>92</v>
      </c>
      <c r="D282" s="39">
        <f>D283</f>
        <v>1080</v>
      </c>
      <c r="E282" s="62"/>
      <c r="F282" s="71">
        <f t="shared" si="4"/>
        <v>0</v>
      </c>
    </row>
    <row r="283" spans="1:6" hidden="1">
      <c r="A283" s="83" t="s">
        <v>189</v>
      </c>
      <c r="B283" s="57" t="s">
        <v>188</v>
      </c>
      <c r="C283" s="84" t="s">
        <v>112</v>
      </c>
      <c r="D283" s="39">
        <v>1080</v>
      </c>
      <c r="E283" s="62"/>
      <c r="F283" s="71">
        <f t="shared" si="4"/>
        <v>0</v>
      </c>
    </row>
    <row r="284" spans="1:6" ht="37.5" customHeight="1">
      <c r="A284" s="85" t="s">
        <v>190</v>
      </c>
      <c r="B284" s="57" t="s">
        <v>191</v>
      </c>
      <c r="C284" s="84"/>
      <c r="D284" s="39">
        <f>D285</f>
        <v>200</v>
      </c>
      <c r="E284" s="62">
        <v>163.19999999999999</v>
      </c>
      <c r="F284" s="71">
        <f t="shared" si="4"/>
        <v>0.81599999999999995</v>
      </c>
    </row>
    <row r="285" spans="1:6" ht="24.75" hidden="1" customHeight="1">
      <c r="A285" s="85" t="s">
        <v>22</v>
      </c>
      <c r="B285" s="57" t="s">
        <v>192</v>
      </c>
      <c r="C285" s="84" t="s">
        <v>23</v>
      </c>
      <c r="D285" s="39">
        <f>D286</f>
        <v>200</v>
      </c>
      <c r="E285" s="62"/>
      <c r="F285" s="71">
        <f t="shared" si="4"/>
        <v>0</v>
      </c>
    </row>
    <row r="286" spans="1:6" ht="22.5" hidden="1" customHeight="1">
      <c r="A286" s="83" t="s">
        <v>24</v>
      </c>
      <c r="B286" s="57" t="s">
        <v>192</v>
      </c>
      <c r="C286" s="84" t="s">
        <v>25</v>
      </c>
      <c r="D286" s="39">
        <v>200</v>
      </c>
      <c r="E286" s="62"/>
      <c r="F286" s="71">
        <f t="shared" si="4"/>
        <v>0</v>
      </c>
    </row>
    <row r="287" spans="1:6" ht="25.5" customHeight="1">
      <c r="A287" s="25" t="s">
        <v>285</v>
      </c>
      <c r="B287" s="57" t="s">
        <v>193</v>
      </c>
      <c r="C287" s="84"/>
      <c r="D287" s="39">
        <f>D288</f>
        <v>60</v>
      </c>
      <c r="E287" s="62"/>
      <c r="F287" s="71">
        <f t="shared" si="4"/>
        <v>0</v>
      </c>
    </row>
    <row r="288" spans="1:6" ht="25.5" hidden="1">
      <c r="A288" s="85" t="s">
        <v>22</v>
      </c>
      <c r="B288" s="57" t="s">
        <v>194</v>
      </c>
      <c r="C288" s="84" t="s">
        <v>23</v>
      </c>
      <c r="D288" s="39">
        <f>D289</f>
        <v>60</v>
      </c>
      <c r="E288" s="62"/>
      <c r="F288" s="71">
        <f t="shared" si="4"/>
        <v>0</v>
      </c>
    </row>
    <row r="289" spans="1:6" ht="25.5" hidden="1">
      <c r="A289" s="83" t="s">
        <v>24</v>
      </c>
      <c r="B289" s="57" t="s">
        <v>194</v>
      </c>
      <c r="C289" s="84" t="s">
        <v>25</v>
      </c>
      <c r="D289" s="39">
        <f>160-100</f>
        <v>60</v>
      </c>
      <c r="E289" s="62"/>
      <c r="F289" s="71">
        <f t="shared" si="4"/>
        <v>0</v>
      </c>
    </row>
    <row r="290" spans="1:6" ht="38.25">
      <c r="A290" s="49" t="s">
        <v>286</v>
      </c>
      <c r="B290" s="57" t="s">
        <v>195</v>
      </c>
      <c r="C290" s="84"/>
      <c r="D290" s="39">
        <f>D291</f>
        <v>180</v>
      </c>
      <c r="E290" s="62">
        <v>80</v>
      </c>
      <c r="F290" s="71">
        <f t="shared" si="4"/>
        <v>0.44444444444444442</v>
      </c>
    </row>
    <row r="291" spans="1:6" ht="25.5" hidden="1">
      <c r="A291" s="85" t="s">
        <v>22</v>
      </c>
      <c r="B291" s="57" t="s">
        <v>196</v>
      </c>
      <c r="C291" s="84" t="s">
        <v>23</v>
      </c>
      <c r="D291" s="39">
        <f>D292</f>
        <v>180</v>
      </c>
      <c r="E291" s="62"/>
      <c r="F291" s="71">
        <f t="shared" si="4"/>
        <v>0</v>
      </c>
    </row>
    <row r="292" spans="1:6" ht="25.5" hidden="1">
      <c r="A292" s="83" t="s">
        <v>24</v>
      </c>
      <c r="B292" s="57" t="s">
        <v>196</v>
      </c>
      <c r="C292" s="84" t="s">
        <v>25</v>
      </c>
      <c r="D292" s="39">
        <v>180</v>
      </c>
      <c r="E292" s="62"/>
      <c r="F292" s="71">
        <f t="shared" si="4"/>
        <v>0</v>
      </c>
    </row>
    <row r="293" spans="1:6" ht="25.5" hidden="1">
      <c r="A293" s="86" t="s">
        <v>197</v>
      </c>
      <c r="B293" s="57" t="s">
        <v>198</v>
      </c>
      <c r="C293" s="84"/>
      <c r="D293" s="39">
        <f>D294</f>
        <v>0</v>
      </c>
      <c r="E293" s="62"/>
      <c r="F293" s="71" t="e">
        <f t="shared" si="4"/>
        <v>#DIV/0!</v>
      </c>
    </row>
    <row r="294" spans="1:6" ht="25.5" hidden="1">
      <c r="A294" s="85" t="s">
        <v>22</v>
      </c>
      <c r="B294" s="57" t="s">
        <v>199</v>
      </c>
      <c r="C294" s="84" t="s">
        <v>23</v>
      </c>
      <c r="D294" s="39">
        <f>D295</f>
        <v>0</v>
      </c>
      <c r="E294" s="62"/>
      <c r="F294" s="71" t="e">
        <f t="shared" si="4"/>
        <v>#DIV/0!</v>
      </c>
    </row>
    <row r="295" spans="1:6" ht="25.5" hidden="1">
      <c r="A295" s="83" t="s">
        <v>24</v>
      </c>
      <c r="B295" s="57" t="s">
        <v>199</v>
      </c>
      <c r="C295" s="84" t="s">
        <v>25</v>
      </c>
      <c r="D295" s="39"/>
      <c r="E295" s="62"/>
      <c r="F295" s="71" t="e">
        <f t="shared" si="4"/>
        <v>#DIV/0!</v>
      </c>
    </row>
    <row r="296" spans="1:6" ht="38.25" customHeight="1">
      <c r="A296" s="26" t="s">
        <v>200</v>
      </c>
      <c r="B296" s="57" t="s">
        <v>201</v>
      </c>
      <c r="C296" s="84"/>
      <c r="D296" s="39">
        <f>D299+D297</f>
        <v>133.5</v>
      </c>
      <c r="E296" s="62">
        <v>60</v>
      </c>
      <c r="F296" s="71">
        <f t="shared" si="4"/>
        <v>0.449438202247191</v>
      </c>
    </row>
    <row r="297" spans="1:6" ht="38.25" hidden="1" customHeight="1">
      <c r="A297" s="48" t="s">
        <v>18</v>
      </c>
      <c r="B297" s="57" t="s">
        <v>202</v>
      </c>
      <c r="C297" s="84" t="s">
        <v>19</v>
      </c>
      <c r="D297" s="39">
        <f>D298</f>
        <v>26.4</v>
      </c>
      <c r="E297" s="62"/>
      <c r="F297" s="71">
        <f t="shared" si="4"/>
        <v>0</v>
      </c>
    </row>
    <row r="298" spans="1:6" ht="32.25" hidden="1" customHeight="1">
      <c r="A298" s="87" t="s">
        <v>29</v>
      </c>
      <c r="B298" s="57" t="s">
        <v>202</v>
      </c>
      <c r="C298" s="84" t="s">
        <v>30</v>
      </c>
      <c r="D298" s="39">
        <v>26.4</v>
      </c>
      <c r="E298" s="62"/>
      <c r="F298" s="71">
        <f t="shared" si="4"/>
        <v>0</v>
      </c>
    </row>
    <row r="299" spans="1:6" ht="25.5" hidden="1">
      <c r="A299" s="85" t="s">
        <v>22</v>
      </c>
      <c r="B299" s="57" t="s">
        <v>202</v>
      </c>
      <c r="C299" s="84" t="s">
        <v>23</v>
      </c>
      <c r="D299" s="39">
        <f>D300</f>
        <v>107.1</v>
      </c>
      <c r="E299" s="62"/>
      <c r="F299" s="71">
        <f t="shared" si="4"/>
        <v>0</v>
      </c>
    </row>
    <row r="300" spans="1:6" ht="25.5" hidden="1">
      <c r="A300" s="83" t="s">
        <v>24</v>
      </c>
      <c r="B300" s="57" t="s">
        <v>202</v>
      </c>
      <c r="C300" s="84" t="s">
        <v>25</v>
      </c>
      <c r="D300" s="39">
        <f>133.5-26.4</f>
        <v>107.1</v>
      </c>
      <c r="E300" s="62"/>
      <c r="F300" s="71">
        <f t="shared" si="4"/>
        <v>0</v>
      </c>
    </row>
    <row r="301" spans="1:6" ht="41.25" customHeight="1">
      <c r="A301" s="49" t="s">
        <v>287</v>
      </c>
      <c r="B301" s="50" t="s">
        <v>288</v>
      </c>
      <c r="C301" s="51"/>
      <c r="D301" s="52">
        <f>D302</f>
        <v>272.8</v>
      </c>
      <c r="E301" s="62"/>
      <c r="F301" s="71">
        <f t="shared" si="4"/>
        <v>0</v>
      </c>
    </row>
    <row r="302" spans="1:6" ht="25.5" hidden="1">
      <c r="A302" s="74" t="s">
        <v>22</v>
      </c>
      <c r="B302" s="53" t="s">
        <v>289</v>
      </c>
      <c r="C302" s="16" t="s">
        <v>23</v>
      </c>
      <c r="D302" s="41">
        <f>D303</f>
        <v>272.8</v>
      </c>
      <c r="E302" s="63"/>
      <c r="F302" s="71">
        <f t="shared" si="4"/>
        <v>0</v>
      </c>
    </row>
    <row r="303" spans="1:6" ht="25.5" hidden="1">
      <c r="A303" s="75" t="s">
        <v>24</v>
      </c>
      <c r="B303" s="53" t="s">
        <v>289</v>
      </c>
      <c r="C303" s="16" t="s">
        <v>25</v>
      </c>
      <c r="D303" s="41">
        <f>272.8</f>
        <v>272.8</v>
      </c>
      <c r="E303" s="63"/>
      <c r="F303" s="71">
        <f t="shared" si="4"/>
        <v>0</v>
      </c>
    </row>
    <row r="304" spans="1:6" s="34" customFormat="1">
      <c r="A304" s="83"/>
      <c r="B304" s="19"/>
      <c r="C304" s="84"/>
      <c r="D304" s="39"/>
      <c r="E304" s="62"/>
      <c r="F304" s="71"/>
    </row>
    <row r="305" spans="1:6" hidden="1">
      <c r="A305" s="54" t="s">
        <v>203</v>
      </c>
      <c r="B305" s="12" t="s">
        <v>204</v>
      </c>
      <c r="C305" s="13"/>
      <c r="D305" s="6">
        <f>D307</f>
        <v>1092.7</v>
      </c>
      <c r="E305" s="63"/>
      <c r="F305" s="71">
        <f t="shared" si="4"/>
        <v>0</v>
      </c>
    </row>
    <row r="306" spans="1:6" ht="51" hidden="1">
      <c r="A306" s="47" t="s">
        <v>18</v>
      </c>
      <c r="B306" s="12" t="s">
        <v>204</v>
      </c>
      <c r="C306" s="13" t="s">
        <v>19</v>
      </c>
      <c r="D306" s="6">
        <f>D307</f>
        <v>1092.7</v>
      </c>
      <c r="E306" s="63"/>
      <c r="F306" s="71">
        <f t="shared" si="4"/>
        <v>0</v>
      </c>
    </row>
    <row r="307" spans="1:6" ht="25.5" hidden="1">
      <c r="A307" s="10" t="s">
        <v>20</v>
      </c>
      <c r="B307" s="12" t="s">
        <v>204</v>
      </c>
      <c r="C307" s="81">
        <v>120</v>
      </c>
      <c r="D307" s="36">
        <f>1466.2-227.7-145.8</f>
        <v>1092.7</v>
      </c>
      <c r="E307" s="63"/>
      <c r="F307" s="71">
        <f t="shared" si="4"/>
        <v>0</v>
      </c>
    </row>
    <row r="308" spans="1:6" hidden="1">
      <c r="A308" s="9" t="s">
        <v>16</v>
      </c>
      <c r="B308" s="12" t="s">
        <v>205</v>
      </c>
      <c r="C308" s="13"/>
      <c r="D308" s="6">
        <f>D310+D312</f>
        <v>1514</v>
      </c>
      <c r="E308" s="63"/>
      <c r="F308" s="71">
        <f t="shared" si="4"/>
        <v>0</v>
      </c>
    </row>
    <row r="309" spans="1:6" ht="51" hidden="1">
      <c r="A309" s="8" t="s">
        <v>18</v>
      </c>
      <c r="B309" s="12" t="s">
        <v>205</v>
      </c>
      <c r="C309" s="13" t="s">
        <v>19</v>
      </c>
      <c r="D309" s="6">
        <f>D310</f>
        <v>1231</v>
      </c>
      <c r="E309" s="63"/>
      <c r="F309" s="71">
        <f t="shared" si="4"/>
        <v>0</v>
      </c>
    </row>
    <row r="310" spans="1:6" ht="25.5" hidden="1">
      <c r="A310" s="47" t="s">
        <v>20</v>
      </c>
      <c r="B310" s="12" t="s">
        <v>205</v>
      </c>
      <c r="C310" s="13" t="s">
        <v>21</v>
      </c>
      <c r="D310" s="36">
        <f>1231</f>
        <v>1231</v>
      </c>
      <c r="E310" s="63"/>
      <c r="F310" s="71">
        <f t="shared" si="4"/>
        <v>0</v>
      </c>
    </row>
    <row r="311" spans="1:6" ht="25.5" hidden="1">
      <c r="A311" s="76" t="s">
        <v>22</v>
      </c>
      <c r="B311" s="12" t="s">
        <v>205</v>
      </c>
      <c r="C311" s="13" t="s">
        <v>23</v>
      </c>
      <c r="D311" s="36">
        <f>D312</f>
        <v>283</v>
      </c>
      <c r="E311" s="63"/>
      <c r="F311" s="71">
        <f t="shared" si="4"/>
        <v>0</v>
      </c>
    </row>
    <row r="312" spans="1:6" ht="25.5" hidden="1">
      <c r="A312" s="10" t="s">
        <v>24</v>
      </c>
      <c r="B312" s="12" t="s">
        <v>205</v>
      </c>
      <c r="C312" s="13" t="s">
        <v>25</v>
      </c>
      <c r="D312" s="36">
        <v>283</v>
      </c>
      <c r="E312" s="63"/>
      <c r="F312" s="71">
        <f t="shared" si="4"/>
        <v>0</v>
      </c>
    </row>
    <row r="313" spans="1:6" ht="25.5" hidden="1">
      <c r="A313" s="9" t="s">
        <v>206</v>
      </c>
      <c r="B313" s="19" t="s">
        <v>207</v>
      </c>
      <c r="C313" s="60"/>
      <c r="D313" s="4">
        <f>D314</f>
        <v>1187.5</v>
      </c>
      <c r="E313" s="63"/>
      <c r="F313" s="71">
        <f t="shared" si="4"/>
        <v>0</v>
      </c>
    </row>
    <row r="314" spans="1:6" ht="51" hidden="1">
      <c r="A314" s="8" t="s">
        <v>18</v>
      </c>
      <c r="B314" s="12" t="s">
        <v>207</v>
      </c>
      <c r="C314" s="13" t="s">
        <v>19</v>
      </c>
      <c r="D314" s="6">
        <f>D315</f>
        <v>1187.5</v>
      </c>
      <c r="E314" s="63"/>
      <c r="F314" s="71">
        <f t="shared" si="4"/>
        <v>0</v>
      </c>
    </row>
    <row r="315" spans="1:6" ht="25.5" hidden="1">
      <c r="A315" s="47" t="s">
        <v>20</v>
      </c>
      <c r="B315" s="12" t="s">
        <v>207</v>
      </c>
      <c r="C315" s="13" t="s">
        <v>21</v>
      </c>
      <c r="D315" s="36">
        <f>1056.3+131.2</f>
        <v>1187.5</v>
      </c>
      <c r="E315" s="63"/>
      <c r="F315" s="71">
        <f t="shared" si="4"/>
        <v>0</v>
      </c>
    </row>
    <row r="316" spans="1:6" hidden="1">
      <c r="A316" s="9" t="s">
        <v>208</v>
      </c>
      <c r="B316" s="19" t="s">
        <v>209</v>
      </c>
      <c r="C316" s="60"/>
      <c r="D316" s="4">
        <f>D317</f>
        <v>798.2</v>
      </c>
      <c r="E316" s="63"/>
      <c r="F316" s="71">
        <f t="shared" si="4"/>
        <v>0</v>
      </c>
    </row>
    <row r="317" spans="1:6" ht="51" hidden="1">
      <c r="A317" s="8" t="s">
        <v>18</v>
      </c>
      <c r="B317" s="12" t="s">
        <v>209</v>
      </c>
      <c r="C317" s="13" t="s">
        <v>19</v>
      </c>
      <c r="D317" s="6">
        <f>D318</f>
        <v>798.2</v>
      </c>
      <c r="E317" s="63"/>
      <c r="F317" s="71">
        <f t="shared" si="4"/>
        <v>0</v>
      </c>
    </row>
    <row r="318" spans="1:6" ht="25.5" hidden="1">
      <c r="A318" s="47" t="s">
        <v>20</v>
      </c>
      <c r="B318" s="12" t="s">
        <v>209</v>
      </c>
      <c r="C318" s="13" t="s">
        <v>21</v>
      </c>
      <c r="D318" s="36">
        <f>427+283+88.2</f>
        <v>798.2</v>
      </c>
      <c r="E318" s="63"/>
      <c r="F318" s="71">
        <f t="shared" si="4"/>
        <v>0</v>
      </c>
    </row>
    <row r="319" spans="1:6" hidden="1">
      <c r="A319" s="54" t="s">
        <v>210</v>
      </c>
      <c r="B319" s="12" t="s">
        <v>211</v>
      </c>
      <c r="C319" s="13"/>
      <c r="D319" s="39">
        <f>D320</f>
        <v>0</v>
      </c>
      <c r="E319" s="63"/>
      <c r="F319" s="71" t="e">
        <f t="shared" si="4"/>
        <v>#DIV/0!</v>
      </c>
    </row>
    <row r="320" spans="1:6" hidden="1">
      <c r="A320" s="74" t="s">
        <v>31</v>
      </c>
      <c r="B320" s="12" t="s">
        <v>211</v>
      </c>
      <c r="C320" s="13" t="s">
        <v>32</v>
      </c>
      <c r="D320" s="36">
        <f>D321</f>
        <v>0</v>
      </c>
      <c r="E320" s="63"/>
      <c r="F320" s="71" t="e">
        <f t="shared" si="4"/>
        <v>#DIV/0!</v>
      </c>
    </row>
    <row r="321" spans="1:6" hidden="1">
      <c r="A321" s="10" t="s">
        <v>212</v>
      </c>
      <c r="B321" s="12" t="s">
        <v>211</v>
      </c>
      <c r="C321" s="13" t="s">
        <v>213</v>
      </c>
      <c r="D321" s="36"/>
      <c r="E321" s="63"/>
      <c r="F321" s="71" t="e">
        <f t="shared" si="4"/>
        <v>#DIV/0!</v>
      </c>
    </row>
    <row r="322" spans="1:6" ht="30.75" hidden="1" customHeight="1">
      <c r="A322" s="27" t="s">
        <v>214</v>
      </c>
      <c r="B322" s="12" t="s">
        <v>215</v>
      </c>
      <c r="C322" s="13"/>
      <c r="D322" s="39">
        <f>D323</f>
        <v>0</v>
      </c>
      <c r="E322" s="63"/>
      <c r="F322" s="71" t="e">
        <f t="shared" si="4"/>
        <v>#DIV/0!</v>
      </c>
    </row>
    <row r="323" spans="1:6" ht="25.5" hidden="1">
      <c r="A323" s="74" t="s">
        <v>22</v>
      </c>
      <c r="B323" s="12" t="s">
        <v>215</v>
      </c>
      <c r="C323" s="13" t="s">
        <v>23</v>
      </c>
      <c r="D323" s="36">
        <f>D324</f>
        <v>0</v>
      </c>
      <c r="E323" s="63"/>
      <c r="F323" s="71" t="e">
        <f t="shared" si="4"/>
        <v>#DIV/0!</v>
      </c>
    </row>
    <row r="324" spans="1:6" ht="25.5" hidden="1">
      <c r="A324" s="10" t="s">
        <v>24</v>
      </c>
      <c r="B324" s="12" t="s">
        <v>215</v>
      </c>
      <c r="C324" s="13" t="s">
        <v>25</v>
      </c>
      <c r="D324" s="36"/>
      <c r="E324" s="63"/>
      <c r="F324" s="71" t="e">
        <f t="shared" si="4"/>
        <v>#DIV/0!</v>
      </c>
    </row>
    <row r="325" spans="1:6" ht="25.5" hidden="1">
      <c r="A325" s="25" t="s">
        <v>216</v>
      </c>
      <c r="B325" s="58" t="s">
        <v>217</v>
      </c>
      <c r="C325" s="73"/>
      <c r="D325" s="39">
        <f>D326</f>
        <v>0</v>
      </c>
      <c r="E325" s="63"/>
      <c r="F325" s="71" t="e">
        <f t="shared" si="4"/>
        <v>#DIV/0!</v>
      </c>
    </row>
    <row r="326" spans="1:6" hidden="1">
      <c r="A326" s="10" t="s">
        <v>41</v>
      </c>
      <c r="B326" s="58" t="s">
        <v>217</v>
      </c>
      <c r="C326" s="73" t="s">
        <v>42</v>
      </c>
      <c r="D326" s="36">
        <f>D327</f>
        <v>0</v>
      </c>
      <c r="E326" s="63"/>
      <c r="F326" s="71" t="e">
        <f t="shared" si="4"/>
        <v>#DIV/0!</v>
      </c>
    </row>
    <row r="327" spans="1:6" hidden="1">
      <c r="A327" s="10" t="s">
        <v>218</v>
      </c>
      <c r="B327" s="58" t="s">
        <v>217</v>
      </c>
      <c r="C327" s="73" t="s">
        <v>219</v>
      </c>
      <c r="D327" s="36"/>
      <c r="E327" s="63"/>
      <c r="F327" s="71" t="e">
        <f t="shared" si="4"/>
        <v>#DIV/0!</v>
      </c>
    </row>
    <row r="328" spans="1:6" ht="25.5" hidden="1">
      <c r="A328" s="25" t="s">
        <v>220</v>
      </c>
      <c r="B328" s="19" t="s">
        <v>221</v>
      </c>
      <c r="C328" s="60"/>
      <c r="D328" s="39">
        <f>D329</f>
        <v>3832.4</v>
      </c>
      <c r="E328" s="63"/>
      <c r="F328" s="71">
        <f t="shared" si="4"/>
        <v>0</v>
      </c>
    </row>
    <row r="329" spans="1:6" ht="25.5" hidden="1">
      <c r="A329" s="10" t="s">
        <v>22</v>
      </c>
      <c r="B329" s="12" t="s">
        <v>221</v>
      </c>
      <c r="C329" s="13" t="s">
        <v>23</v>
      </c>
      <c r="D329" s="36">
        <f>D330</f>
        <v>3832.4</v>
      </c>
      <c r="E329" s="63"/>
      <c r="F329" s="71">
        <f t="shared" si="4"/>
        <v>0</v>
      </c>
    </row>
    <row r="330" spans="1:6" ht="25.5" hidden="1">
      <c r="A330" s="10" t="s">
        <v>24</v>
      </c>
      <c r="B330" s="12" t="s">
        <v>221</v>
      </c>
      <c r="C330" s="13" t="s">
        <v>25</v>
      </c>
      <c r="D330" s="36">
        <f>2149.2-62.2+1745.4</f>
        <v>3832.4</v>
      </c>
      <c r="E330" s="63"/>
      <c r="F330" s="71">
        <f t="shared" si="4"/>
        <v>0</v>
      </c>
    </row>
    <row r="331" spans="1:6" ht="25.5" hidden="1">
      <c r="A331" s="25" t="s">
        <v>222</v>
      </c>
      <c r="B331" s="12" t="s">
        <v>290</v>
      </c>
      <c r="C331" s="13"/>
      <c r="D331" s="36">
        <f>D334+D332</f>
        <v>134</v>
      </c>
      <c r="E331" s="63"/>
      <c r="F331" s="71">
        <f t="shared" ref="F331:F376" si="5">E331/D331</f>
        <v>0</v>
      </c>
    </row>
    <row r="332" spans="1:6" ht="51" hidden="1">
      <c r="A332" s="8" t="s">
        <v>18</v>
      </c>
      <c r="B332" s="12" t="s">
        <v>290</v>
      </c>
      <c r="C332" s="13" t="s">
        <v>19</v>
      </c>
      <c r="D332" s="36">
        <f>D333</f>
        <v>134</v>
      </c>
      <c r="E332" s="63"/>
      <c r="F332" s="71">
        <f t="shared" si="5"/>
        <v>0</v>
      </c>
    </row>
    <row r="333" spans="1:6" ht="25.5" hidden="1">
      <c r="A333" s="47" t="s">
        <v>20</v>
      </c>
      <c r="B333" s="12" t="s">
        <v>290</v>
      </c>
      <c r="C333" s="13" t="s">
        <v>21</v>
      </c>
      <c r="D333" s="36">
        <v>134</v>
      </c>
      <c r="E333" s="63"/>
      <c r="F333" s="71">
        <f t="shared" si="5"/>
        <v>0</v>
      </c>
    </row>
    <row r="334" spans="1:6" ht="25.5" hidden="1">
      <c r="A334" s="10" t="s">
        <v>22</v>
      </c>
      <c r="B334" s="12" t="s">
        <v>223</v>
      </c>
      <c r="C334" s="13" t="s">
        <v>23</v>
      </c>
      <c r="D334" s="36">
        <f>D335</f>
        <v>0</v>
      </c>
      <c r="E334" s="63"/>
      <c r="F334" s="71" t="e">
        <f t="shared" si="5"/>
        <v>#DIV/0!</v>
      </c>
    </row>
    <row r="335" spans="1:6" ht="25.5" hidden="1">
      <c r="A335" s="10" t="s">
        <v>24</v>
      </c>
      <c r="B335" s="12" t="s">
        <v>223</v>
      </c>
      <c r="C335" s="13" t="s">
        <v>25</v>
      </c>
      <c r="D335" s="36"/>
      <c r="E335" s="63"/>
      <c r="F335" s="71" t="e">
        <f t="shared" si="5"/>
        <v>#DIV/0!</v>
      </c>
    </row>
    <row r="336" spans="1:6" ht="50.25" hidden="1" customHeight="1">
      <c r="A336" s="24" t="s">
        <v>224</v>
      </c>
      <c r="B336" s="19" t="s">
        <v>225</v>
      </c>
      <c r="C336" s="13"/>
      <c r="D336" s="39">
        <f>D337</f>
        <v>3.1</v>
      </c>
      <c r="E336" s="63"/>
      <c r="F336" s="71">
        <f t="shared" si="5"/>
        <v>0</v>
      </c>
    </row>
    <row r="337" spans="1:6" ht="25.5" hidden="1">
      <c r="A337" s="77" t="s">
        <v>22</v>
      </c>
      <c r="B337" s="12" t="s">
        <v>225</v>
      </c>
      <c r="C337" s="13" t="s">
        <v>23</v>
      </c>
      <c r="D337" s="36">
        <f>D338</f>
        <v>3.1</v>
      </c>
      <c r="E337" s="63"/>
      <c r="F337" s="71">
        <f t="shared" si="5"/>
        <v>0</v>
      </c>
    </row>
    <row r="338" spans="1:6" ht="25.5" hidden="1">
      <c r="A338" s="76" t="s">
        <v>24</v>
      </c>
      <c r="B338" s="12" t="s">
        <v>225</v>
      </c>
      <c r="C338" s="13" t="s">
        <v>25</v>
      </c>
      <c r="D338" s="36">
        <v>3.1</v>
      </c>
      <c r="E338" s="63"/>
      <c r="F338" s="71">
        <f t="shared" si="5"/>
        <v>0</v>
      </c>
    </row>
    <row r="339" spans="1:6" ht="15.75" hidden="1" customHeight="1">
      <c r="A339" s="8" t="s">
        <v>226</v>
      </c>
      <c r="B339" s="12" t="s">
        <v>227</v>
      </c>
      <c r="C339" s="13"/>
      <c r="D339" s="4">
        <f>D340</f>
        <v>5233.2</v>
      </c>
      <c r="E339" s="63"/>
      <c r="F339" s="71">
        <f t="shared" si="5"/>
        <v>0</v>
      </c>
    </row>
    <row r="340" spans="1:6" hidden="1">
      <c r="A340" s="10" t="s">
        <v>60</v>
      </c>
      <c r="B340" s="12" t="s">
        <v>227</v>
      </c>
      <c r="C340" s="13" t="s">
        <v>61</v>
      </c>
      <c r="D340" s="36">
        <f>D341</f>
        <v>5233.2</v>
      </c>
      <c r="E340" s="63"/>
      <c r="F340" s="71">
        <f t="shared" si="5"/>
        <v>0</v>
      </c>
    </row>
    <row r="341" spans="1:6" ht="25.5" hidden="1">
      <c r="A341" s="10" t="s">
        <v>134</v>
      </c>
      <c r="B341" s="12" t="s">
        <v>227</v>
      </c>
      <c r="C341" s="13" t="s">
        <v>62</v>
      </c>
      <c r="D341" s="36">
        <v>5233.2</v>
      </c>
      <c r="E341" s="63"/>
      <c r="F341" s="71">
        <f t="shared" si="5"/>
        <v>0</v>
      </c>
    </row>
    <row r="342" spans="1:6" ht="48.75" hidden="1" customHeight="1">
      <c r="A342" s="55" t="s">
        <v>228</v>
      </c>
      <c r="B342" s="19" t="s">
        <v>229</v>
      </c>
      <c r="C342" s="13"/>
      <c r="D342" s="39">
        <f>D343+D345</f>
        <v>3911.5</v>
      </c>
      <c r="E342" s="63"/>
      <c r="F342" s="71">
        <f t="shared" si="5"/>
        <v>0</v>
      </c>
    </row>
    <row r="343" spans="1:6" hidden="1">
      <c r="A343" s="10" t="s">
        <v>31</v>
      </c>
      <c r="B343" s="12" t="s">
        <v>229</v>
      </c>
      <c r="C343" s="13" t="s">
        <v>32</v>
      </c>
      <c r="D343" s="36">
        <f>D344</f>
        <v>1561.5</v>
      </c>
      <c r="E343" s="63"/>
      <c r="F343" s="71">
        <f t="shared" si="5"/>
        <v>0</v>
      </c>
    </row>
    <row r="344" spans="1:6" ht="37.5" hidden="1" customHeight="1">
      <c r="A344" s="10" t="s">
        <v>230</v>
      </c>
      <c r="B344" s="12" t="s">
        <v>229</v>
      </c>
      <c r="C344" s="13" t="s">
        <v>116</v>
      </c>
      <c r="D344" s="36">
        <f>5111.5-3550</f>
        <v>1561.5</v>
      </c>
      <c r="E344" s="63"/>
      <c r="F344" s="71">
        <f t="shared" si="5"/>
        <v>0</v>
      </c>
    </row>
    <row r="345" spans="1:6" ht="37.5" hidden="1" customHeight="1">
      <c r="A345" s="42" t="s">
        <v>228</v>
      </c>
      <c r="B345" s="12" t="s">
        <v>229</v>
      </c>
      <c r="C345" s="13" t="s">
        <v>42</v>
      </c>
      <c r="D345" s="36">
        <f>D346</f>
        <v>2350</v>
      </c>
      <c r="E345" s="63"/>
      <c r="F345" s="71">
        <f t="shared" si="5"/>
        <v>0</v>
      </c>
    </row>
    <row r="346" spans="1:6" ht="21.75" hidden="1" customHeight="1">
      <c r="A346" s="11" t="s">
        <v>218</v>
      </c>
      <c r="B346" s="12" t="s">
        <v>229</v>
      </c>
      <c r="C346" s="13" t="s">
        <v>219</v>
      </c>
      <c r="D346" s="36">
        <v>2350</v>
      </c>
      <c r="E346" s="63"/>
      <c r="F346" s="71">
        <f t="shared" si="5"/>
        <v>0</v>
      </c>
    </row>
    <row r="347" spans="1:6" hidden="1">
      <c r="A347" s="48" t="s">
        <v>242</v>
      </c>
      <c r="B347" s="57" t="s">
        <v>291</v>
      </c>
      <c r="C347" s="73"/>
      <c r="D347" s="56">
        <f>D348+D350</f>
        <v>787</v>
      </c>
      <c r="E347" s="63"/>
      <c r="F347" s="71">
        <f t="shared" si="5"/>
        <v>0</v>
      </c>
    </row>
    <row r="348" spans="1:6" ht="51" hidden="1">
      <c r="A348" s="8" t="s">
        <v>18</v>
      </c>
      <c r="B348" s="58" t="s">
        <v>291</v>
      </c>
      <c r="C348" s="13" t="s">
        <v>19</v>
      </c>
      <c r="D348" s="37">
        <f>D349</f>
        <v>665</v>
      </c>
      <c r="E348" s="63"/>
      <c r="F348" s="71">
        <f t="shared" si="5"/>
        <v>0</v>
      </c>
    </row>
    <row r="349" spans="1:6" ht="25.5" hidden="1">
      <c r="A349" s="47" t="s">
        <v>20</v>
      </c>
      <c r="B349" s="58" t="s">
        <v>291</v>
      </c>
      <c r="C349" s="13" t="s">
        <v>21</v>
      </c>
      <c r="D349" s="37">
        <f>705-10-30</f>
        <v>665</v>
      </c>
      <c r="E349" s="63"/>
      <c r="F349" s="71">
        <f t="shared" si="5"/>
        <v>0</v>
      </c>
    </row>
    <row r="350" spans="1:6" ht="25.5" hidden="1">
      <c r="A350" s="74" t="s">
        <v>22</v>
      </c>
      <c r="B350" s="58" t="s">
        <v>291</v>
      </c>
      <c r="C350" s="13" t="s">
        <v>23</v>
      </c>
      <c r="D350" s="36">
        <f>D351</f>
        <v>122</v>
      </c>
      <c r="E350" s="63"/>
      <c r="F350" s="71">
        <f t="shared" si="5"/>
        <v>0</v>
      </c>
    </row>
    <row r="351" spans="1:6" ht="25.5" hidden="1">
      <c r="A351" s="75" t="s">
        <v>24</v>
      </c>
      <c r="B351" s="58" t="s">
        <v>291</v>
      </c>
      <c r="C351" s="13" t="s">
        <v>25</v>
      </c>
      <c r="D351" s="36">
        <f>82+10+30</f>
        <v>122</v>
      </c>
      <c r="E351" s="63"/>
      <c r="F351" s="71">
        <f t="shared" si="5"/>
        <v>0</v>
      </c>
    </row>
    <row r="352" spans="1:6" ht="22.5" hidden="1" customHeight="1">
      <c r="A352" s="83" t="s">
        <v>232</v>
      </c>
      <c r="B352" s="58" t="s">
        <v>233</v>
      </c>
      <c r="C352" s="13"/>
      <c r="D352" s="36">
        <f>D353</f>
        <v>0</v>
      </c>
      <c r="E352" s="63"/>
      <c r="F352" s="71" t="e">
        <f t="shared" si="5"/>
        <v>#DIV/0!</v>
      </c>
    </row>
    <row r="353" spans="1:6" ht="27.75" hidden="1" customHeight="1">
      <c r="A353" s="75" t="s">
        <v>60</v>
      </c>
      <c r="B353" s="58" t="s">
        <v>233</v>
      </c>
      <c r="C353" s="13" t="s">
        <v>61</v>
      </c>
      <c r="D353" s="36">
        <f>D354</f>
        <v>0</v>
      </c>
      <c r="E353" s="63"/>
      <c r="F353" s="71" t="e">
        <f t="shared" si="5"/>
        <v>#DIV/0!</v>
      </c>
    </row>
    <row r="354" spans="1:6" ht="32.25" hidden="1" customHeight="1">
      <c r="A354" s="75" t="s">
        <v>134</v>
      </c>
      <c r="B354" s="58" t="s">
        <v>233</v>
      </c>
      <c r="C354" s="13" t="s">
        <v>62</v>
      </c>
      <c r="D354" s="36"/>
      <c r="E354" s="63"/>
      <c r="F354" s="71" t="e">
        <f t="shared" si="5"/>
        <v>#DIV/0!</v>
      </c>
    </row>
    <row r="355" spans="1:6" ht="21" hidden="1" customHeight="1">
      <c r="A355" s="49" t="s">
        <v>235</v>
      </c>
      <c r="B355" s="57" t="s">
        <v>231</v>
      </c>
      <c r="C355" s="13"/>
      <c r="D355" s="52">
        <f>D356</f>
        <v>8.6</v>
      </c>
      <c r="E355" s="63"/>
      <c r="F355" s="71">
        <f t="shared" si="5"/>
        <v>0</v>
      </c>
    </row>
    <row r="356" spans="1:6" ht="40.5" hidden="1" customHeight="1">
      <c r="A356" s="42" t="s">
        <v>236</v>
      </c>
      <c r="B356" s="58" t="s">
        <v>231</v>
      </c>
      <c r="C356" s="13" t="s">
        <v>23</v>
      </c>
      <c r="D356" s="41">
        <f>D357</f>
        <v>8.6</v>
      </c>
      <c r="E356" s="63"/>
      <c r="F356" s="71">
        <f t="shared" si="5"/>
        <v>0</v>
      </c>
    </row>
    <row r="357" spans="1:6" ht="27" hidden="1" customHeight="1">
      <c r="A357" s="42" t="s">
        <v>22</v>
      </c>
      <c r="B357" s="58" t="s">
        <v>231</v>
      </c>
      <c r="C357" s="13" t="s">
        <v>25</v>
      </c>
      <c r="D357" s="41">
        <v>8.6</v>
      </c>
      <c r="E357" s="63"/>
      <c r="F357" s="71">
        <f t="shared" si="5"/>
        <v>0</v>
      </c>
    </row>
    <row r="358" spans="1:6" ht="37.5" hidden="1" customHeight="1">
      <c r="A358" s="54" t="s">
        <v>179</v>
      </c>
      <c r="B358" s="57" t="s">
        <v>234</v>
      </c>
      <c r="C358" s="13"/>
      <c r="D358" s="52">
        <f>D359</f>
        <v>23820.9</v>
      </c>
      <c r="E358" s="63"/>
      <c r="F358" s="71">
        <f t="shared" si="5"/>
        <v>0</v>
      </c>
    </row>
    <row r="359" spans="1:6" ht="32.25" hidden="1" customHeight="1">
      <c r="A359" s="74" t="s">
        <v>22</v>
      </c>
      <c r="B359" s="58" t="s">
        <v>234</v>
      </c>
      <c r="C359" s="13" t="s">
        <v>23</v>
      </c>
      <c r="D359" s="41">
        <f>D360</f>
        <v>23820.9</v>
      </c>
      <c r="E359" s="63"/>
      <c r="F359" s="71">
        <f t="shared" si="5"/>
        <v>0</v>
      </c>
    </row>
    <row r="360" spans="1:6" ht="25.5" hidden="1" customHeight="1">
      <c r="A360" s="74" t="s">
        <v>24</v>
      </c>
      <c r="B360" s="58" t="s">
        <v>234</v>
      </c>
      <c r="C360" s="13" t="s">
        <v>25</v>
      </c>
      <c r="D360" s="41">
        <f>16278.7+7542.2</f>
        <v>23820.9</v>
      </c>
      <c r="E360" s="63"/>
      <c r="F360" s="71">
        <f t="shared" si="5"/>
        <v>0</v>
      </c>
    </row>
    <row r="361" spans="1:6" ht="24" hidden="1" customHeight="1">
      <c r="A361" s="54" t="s">
        <v>292</v>
      </c>
      <c r="B361" s="19" t="s">
        <v>211</v>
      </c>
      <c r="C361" s="13"/>
      <c r="D361" s="52">
        <f>D362</f>
        <v>1407</v>
      </c>
      <c r="E361" s="63"/>
      <c r="F361" s="71">
        <f t="shared" si="5"/>
        <v>0</v>
      </c>
    </row>
    <row r="362" spans="1:6" ht="22.5" hidden="1" customHeight="1">
      <c r="A362" s="10" t="s">
        <v>31</v>
      </c>
      <c r="B362" s="12" t="s">
        <v>211</v>
      </c>
      <c r="C362" s="13" t="s">
        <v>32</v>
      </c>
      <c r="D362" s="41">
        <f>D363</f>
        <v>1407</v>
      </c>
      <c r="E362" s="63"/>
      <c r="F362" s="71">
        <f t="shared" si="5"/>
        <v>0</v>
      </c>
    </row>
    <row r="363" spans="1:6" ht="22.5" hidden="1" customHeight="1">
      <c r="A363" s="10" t="s">
        <v>212</v>
      </c>
      <c r="B363" s="12" t="s">
        <v>211</v>
      </c>
      <c r="C363" s="13" t="s">
        <v>213</v>
      </c>
      <c r="D363" s="41">
        <v>1407</v>
      </c>
      <c r="E363" s="63"/>
      <c r="F363" s="71">
        <f t="shared" si="5"/>
        <v>0</v>
      </c>
    </row>
    <row r="364" spans="1:6" ht="27" hidden="1" customHeight="1">
      <c r="A364" s="49" t="s">
        <v>293</v>
      </c>
      <c r="B364" s="59" t="s">
        <v>294</v>
      </c>
      <c r="C364" s="51"/>
      <c r="D364" s="52">
        <f>D365</f>
        <v>915</v>
      </c>
      <c r="E364" s="63"/>
      <c r="F364" s="71">
        <f t="shared" si="5"/>
        <v>0</v>
      </c>
    </row>
    <row r="365" spans="1:6" ht="27" hidden="1" customHeight="1">
      <c r="A365" s="42" t="s">
        <v>22</v>
      </c>
      <c r="B365" s="15" t="s">
        <v>294</v>
      </c>
      <c r="C365" s="16" t="s">
        <v>23</v>
      </c>
      <c r="D365" s="41">
        <f>D366</f>
        <v>915</v>
      </c>
      <c r="E365" s="63"/>
      <c r="F365" s="71">
        <f t="shared" si="5"/>
        <v>0</v>
      </c>
    </row>
    <row r="366" spans="1:6" ht="27" hidden="1" customHeight="1">
      <c r="A366" s="42" t="s">
        <v>24</v>
      </c>
      <c r="B366" s="15" t="s">
        <v>294</v>
      </c>
      <c r="C366" s="16" t="s">
        <v>25</v>
      </c>
      <c r="D366" s="41">
        <f>785+130</f>
        <v>915</v>
      </c>
      <c r="E366" s="63"/>
      <c r="F366" s="71">
        <f t="shared" si="5"/>
        <v>0</v>
      </c>
    </row>
    <row r="367" spans="1:6" ht="27" hidden="1" customHeight="1">
      <c r="A367" s="11" t="s">
        <v>295</v>
      </c>
      <c r="B367" s="53" t="s">
        <v>296</v>
      </c>
      <c r="C367" s="16"/>
      <c r="D367" s="41">
        <f>D368</f>
        <v>437.29999999999853</v>
      </c>
      <c r="E367" s="63"/>
      <c r="F367" s="71">
        <f t="shared" si="5"/>
        <v>0</v>
      </c>
    </row>
    <row r="368" spans="1:6" ht="27" hidden="1" customHeight="1">
      <c r="A368" s="10" t="s">
        <v>31</v>
      </c>
      <c r="B368" s="53" t="s">
        <v>296</v>
      </c>
      <c r="C368" s="16" t="s">
        <v>32</v>
      </c>
      <c r="D368" s="41">
        <f>D369</f>
        <v>437.29999999999853</v>
      </c>
      <c r="E368" s="63"/>
      <c r="F368" s="71">
        <f t="shared" si="5"/>
        <v>0</v>
      </c>
    </row>
    <row r="369" spans="1:7" ht="27" hidden="1" customHeight="1">
      <c r="A369" s="42" t="s">
        <v>82</v>
      </c>
      <c r="B369" s="53" t="s">
        <v>296</v>
      </c>
      <c r="C369" s="16" t="s">
        <v>83</v>
      </c>
      <c r="D369" s="41">
        <f>15196.3-3996.5-10605.2-157.3</f>
        <v>437.29999999999853</v>
      </c>
      <c r="E369" s="63"/>
      <c r="F369" s="71">
        <f t="shared" si="5"/>
        <v>0</v>
      </c>
    </row>
    <row r="370" spans="1:7" ht="27" hidden="1" customHeight="1">
      <c r="A370" s="49" t="s">
        <v>297</v>
      </c>
      <c r="B370" s="19" t="s">
        <v>298</v>
      </c>
      <c r="C370" s="60"/>
      <c r="D370" s="52">
        <f>D371</f>
        <v>1010</v>
      </c>
      <c r="E370" s="63"/>
      <c r="F370" s="71">
        <f t="shared" si="5"/>
        <v>0</v>
      </c>
    </row>
    <row r="371" spans="1:7" ht="54" hidden="1" customHeight="1">
      <c r="A371" s="8" t="s">
        <v>18</v>
      </c>
      <c r="B371" s="12" t="s">
        <v>298</v>
      </c>
      <c r="C371" s="13" t="s">
        <v>19</v>
      </c>
      <c r="D371" s="41">
        <f>D373+D372+D374</f>
        <v>1010</v>
      </c>
      <c r="E371" s="63"/>
      <c r="F371" s="71">
        <f t="shared" si="5"/>
        <v>0</v>
      </c>
    </row>
    <row r="372" spans="1:7" ht="35.25" hidden="1" customHeight="1">
      <c r="A372" s="43" t="s">
        <v>29</v>
      </c>
      <c r="B372" s="12" t="s">
        <v>298</v>
      </c>
      <c r="C372" s="13" t="s">
        <v>19</v>
      </c>
      <c r="D372" s="41">
        <v>40</v>
      </c>
      <c r="E372" s="63"/>
      <c r="F372" s="71">
        <f t="shared" si="5"/>
        <v>0</v>
      </c>
    </row>
    <row r="373" spans="1:7" ht="24" hidden="1" customHeight="1">
      <c r="A373" s="47" t="s">
        <v>20</v>
      </c>
      <c r="B373" s="12" t="s">
        <v>298</v>
      </c>
      <c r="C373" s="13" t="s">
        <v>21</v>
      </c>
      <c r="D373" s="41">
        <f>1010-50</f>
        <v>960</v>
      </c>
      <c r="E373" s="63"/>
      <c r="F373" s="71">
        <f t="shared" si="5"/>
        <v>0</v>
      </c>
    </row>
    <row r="374" spans="1:7" ht="24" hidden="1" customHeight="1">
      <c r="A374" s="61" t="s">
        <v>297</v>
      </c>
      <c r="B374" s="15" t="s">
        <v>298</v>
      </c>
      <c r="C374" s="16" t="s">
        <v>42</v>
      </c>
      <c r="D374" s="41">
        <f>D375</f>
        <v>10</v>
      </c>
      <c r="E374" s="63"/>
      <c r="F374" s="71">
        <f t="shared" si="5"/>
        <v>0</v>
      </c>
    </row>
    <row r="375" spans="1:7" ht="24" hidden="1" customHeight="1">
      <c r="A375" s="11" t="s">
        <v>53</v>
      </c>
      <c r="B375" s="15" t="s">
        <v>298</v>
      </c>
      <c r="C375" s="16" t="s">
        <v>51</v>
      </c>
      <c r="D375" s="41">
        <v>10</v>
      </c>
      <c r="E375" s="63"/>
      <c r="F375" s="71">
        <f t="shared" si="5"/>
        <v>0</v>
      </c>
    </row>
    <row r="376" spans="1:7" s="65" customFormat="1">
      <c r="A376" s="62" t="s">
        <v>237</v>
      </c>
      <c r="B376" s="63"/>
      <c r="C376" s="63"/>
      <c r="D376" s="64">
        <f>D10+D57+D61+D100+D205+D212+D252+D255+D258+D265+D268+D276+D281+D284+D287+D290+D296+D301</f>
        <v>1236724.4000000001</v>
      </c>
      <c r="E376" s="64">
        <f>E10+E57+E61+E100+E205+E212+E252+E255+E258+E265+E281+E284+E290+E296</f>
        <v>616975.39999999979</v>
      </c>
      <c r="F376" s="71">
        <f t="shared" si="5"/>
        <v>0.49887865073253163</v>
      </c>
      <c r="G376" s="66"/>
    </row>
  </sheetData>
  <mergeCells count="2">
    <mergeCell ref="B1:D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2023-09-12T09:09:16Z</cp:lastPrinted>
  <dcterms:created xsi:type="dcterms:W3CDTF">2022-09-16T02:55:27Z</dcterms:created>
  <dcterms:modified xsi:type="dcterms:W3CDTF">2024-08-22T09:19:06Z</dcterms:modified>
</cp:coreProperties>
</file>